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055" windowHeight="7875" tabRatio="988" firstSheet="1" activeTab="15"/>
  </bookViews>
  <sheets>
    <sheet name="L.INSPEKTORAT" sheetId="1" r:id="rId1"/>
    <sheet name="LAPORAN INSPEKTORAT" sheetId="2" r:id="rId2"/>
    <sheet name="DAF.REALISASI SP2D" sheetId="3" r:id="rId3"/>
    <sheet name="Lamp.20" sheetId="4" r:id="rId4"/>
    <sheet name="lamp 5" sheetId="5" r:id="rId5"/>
    <sheet name="lamp.2" sheetId="6" r:id="rId6"/>
    <sheet name="lamp.7" sheetId="7" r:id="rId7"/>
    <sheet name="lamp.8" sheetId="8" r:id="rId8"/>
    <sheet name="lamp.9" sheetId="9" r:id="rId9"/>
    <sheet name="lamp.10" sheetId="10" r:id="rId10"/>
    <sheet name="lamp.11" sheetId="11" r:id="rId11"/>
    <sheet name="lamp.13" sheetId="12" r:id="rId12"/>
    <sheet name="LAMP.16" sheetId="13" r:id="rId13"/>
    <sheet name="Lamp.17" sheetId="14" r:id="rId14"/>
    <sheet name="Sheet12" sheetId="15" r:id="rId15"/>
    <sheet name="lampiran 12" sheetId="16" r:id="rId16"/>
    <sheet name="TAHAP II" sheetId="17" r:id="rId17"/>
    <sheet name="TAHAP I" sheetId="18" r:id="rId18"/>
    <sheet name="TAHYAP III" sheetId="19" r:id="rId19"/>
    <sheet name="lampiran 1-28" sheetId="20" r:id="rId20"/>
    <sheet name="lamp.4" sheetId="22" r:id="rId21"/>
    <sheet name="lamp. 15" sheetId="25" r:id="rId22"/>
    <sheet name="lamp 4" sheetId="21" r:id="rId23"/>
    <sheet name="Sheet3" sheetId="23" r:id="rId24"/>
    <sheet name="lamp.14." sheetId="24" r:id="rId25"/>
    <sheet name="PENGHAPUSAN ASET" sheetId="26" r:id="rId26"/>
    <sheet name="aSET" sheetId="27" r:id="rId27"/>
    <sheet name="Sheet4" sheetId="28" r:id="rId28"/>
    <sheet name="laporan" sheetId="30" r:id="rId29"/>
    <sheet name="b.M TDK DIKAPITALISIR" sheetId="29" r:id="rId30"/>
    <sheet name="Sheet7" sheetId="31" r:id="rId31"/>
  </sheets>
  <externalReferences>
    <externalReference r:id="rId32"/>
  </externalReferences>
  <calcPr calcId="144525"/>
</workbook>
</file>

<file path=xl/calcChain.xml><?xml version="1.0" encoding="utf-8"?>
<calcChain xmlns="http://schemas.openxmlformats.org/spreadsheetml/2006/main">
  <c r="H83" i="16" l="1"/>
  <c r="H79" i="16"/>
  <c r="H112" i="16"/>
  <c r="M8" i="16"/>
  <c r="H8" i="16"/>
  <c r="E7" i="16"/>
  <c r="F7" i="16"/>
  <c r="G7" i="16"/>
  <c r="D7" i="16"/>
  <c r="I49" i="16"/>
  <c r="H7" i="16" l="1"/>
  <c r="E93" i="16"/>
  <c r="H62" i="16"/>
  <c r="H75" i="16"/>
  <c r="E18" i="2" l="1"/>
  <c r="D18" i="2"/>
  <c r="I177" i="1"/>
  <c r="G15" i="27"/>
  <c r="K15" i="27"/>
  <c r="G20" i="27"/>
  <c r="L20" i="27"/>
  <c r="K20" i="27"/>
  <c r="K16" i="27"/>
  <c r="G16" i="27"/>
  <c r="G14" i="27"/>
  <c r="F22" i="25"/>
  <c r="H8" i="25"/>
  <c r="H22" i="25" s="1"/>
  <c r="G11" i="12"/>
  <c r="G9" i="12"/>
  <c r="G10" i="12"/>
  <c r="G8" i="12"/>
  <c r="G22" i="12" s="1"/>
  <c r="I52" i="16"/>
  <c r="I53" i="16"/>
  <c r="I54" i="16"/>
  <c r="I55" i="16"/>
  <c r="I56" i="16"/>
  <c r="I51" i="16"/>
  <c r="D50" i="16"/>
  <c r="E107" i="16"/>
  <c r="F107" i="16"/>
  <c r="G107" i="16"/>
  <c r="D107" i="16"/>
  <c r="I109" i="16"/>
  <c r="J109" i="16"/>
  <c r="K109" i="16"/>
  <c r="L109" i="16"/>
  <c r="I110" i="16"/>
  <c r="J110" i="16"/>
  <c r="K110" i="16"/>
  <c r="L110" i="16"/>
  <c r="I111" i="16"/>
  <c r="J111" i="16"/>
  <c r="K111" i="16"/>
  <c r="L111" i="16"/>
  <c r="I112" i="16"/>
  <c r="J112" i="16"/>
  <c r="K112" i="16"/>
  <c r="L112" i="16"/>
  <c r="I113" i="16"/>
  <c r="J113" i="16"/>
  <c r="K113" i="16"/>
  <c r="L113" i="16"/>
  <c r="I114" i="16"/>
  <c r="J114" i="16"/>
  <c r="K114" i="16"/>
  <c r="L114" i="16"/>
  <c r="I115" i="16"/>
  <c r="J115" i="16"/>
  <c r="K115" i="16"/>
  <c r="L115" i="16"/>
  <c r="I116" i="16"/>
  <c r="J116" i="16"/>
  <c r="K116" i="16"/>
  <c r="L116" i="16"/>
  <c r="I117" i="16"/>
  <c r="J117" i="16"/>
  <c r="K117" i="16"/>
  <c r="L117" i="16"/>
  <c r="I118" i="16"/>
  <c r="J118" i="16"/>
  <c r="K118" i="16"/>
  <c r="L118" i="16"/>
  <c r="I119" i="16"/>
  <c r="J119" i="16"/>
  <c r="K119" i="16"/>
  <c r="L119" i="16"/>
  <c r="L108" i="16"/>
  <c r="K108" i="16"/>
  <c r="J108" i="16"/>
  <c r="I108" i="16"/>
  <c r="H38" i="16"/>
  <c r="I38" i="16"/>
  <c r="J38" i="16"/>
  <c r="K38" i="16"/>
  <c r="L38" i="16"/>
  <c r="H39" i="16"/>
  <c r="I39" i="16"/>
  <c r="J39" i="16"/>
  <c r="K39" i="16"/>
  <c r="L39" i="16"/>
  <c r="H40" i="16"/>
  <c r="I40" i="16"/>
  <c r="J40" i="16"/>
  <c r="K40" i="16"/>
  <c r="L40" i="16"/>
  <c r="H41" i="16"/>
  <c r="I41" i="16"/>
  <c r="J41" i="16"/>
  <c r="K41" i="16"/>
  <c r="L41" i="16"/>
  <c r="H42" i="16"/>
  <c r="I42" i="16"/>
  <c r="J42" i="16"/>
  <c r="K42" i="16"/>
  <c r="L42" i="16"/>
  <c r="H43" i="16"/>
  <c r="I43" i="16"/>
  <c r="J43" i="16"/>
  <c r="K43" i="16"/>
  <c r="L43" i="16"/>
  <c r="H44" i="16"/>
  <c r="I44" i="16"/>
  <c r="J44" i="16"/>
  <c r="K44" i="16"/>
  <c r="L44" i="16"/>
  <c r="H45" i="16"/>
  <c r="I45" i="16"/>
  <c r="J45" i="16"/>
  <c r="L45" i="16"/>
  <c r="H46" i="16"/>
  <c r="I46" i="16"/>
  <c r="J46" i="16"/>
  <c r="K46" i="16"/>
  <c r="L46" i="16"/>
  <c r="H47" i="16"/>
  <c r="I47" i="16"/>
  <c r="J47" i="16"/>
  <c r="K47" i="16"/>
  <c r="L47" i="16"/>
  <c r="H48" i="16"/>
  <c r="I48" i="16"/>
  <c r="J48" i="16"/>
  <c r="K48" i="16"/>
  <c r="L48" i="16"/>
  <c r="K37" i="16"/>
  <c r="L126" i="16"/>
  <c r="J126" i="16"/>
  <c r="I126" i="16"/>
  <c r="H126" i="16"/>
  <c r="L125" i="16"/>
  <c r="J125" i="16"/>
  <c r="I125" i="16"/>
  <c r="H125" i="16"/>
  <c r="L124" i="16"/>
  <c r="J124" i="16"/>
  <c r="I124" i="16"/>
  <c r="H124" i="16"/>
  <c r="L123" i="16"/>
  <c r="J123" i="16"/>
  <c r="I123" i="16"/>
  <c r="H123" i="16"/>
  <c r="L122" i="16"/>
  <c r="J122" i="16"/>
  <c r="I122" i="16"/>
  <c r="H122" i="16"/>
  <c r="L37" i="16"/>
  <c r="J37" i="16"/>
  <c r="I37" i="16"/>
  <c r="H95" i="16"/>
  <c r="G93" i="16"/>
  <c r="F93" i="16"/>
  <c r="D93" i="16"/>
  <c r="I96" i="16"/>
  <c r="J96" i="16"/>
  <c r="K96" i="16"/>
  <c r="L96" i="16"/>
  <c r="I97" i="16"/>
  <c r="J97" i="16"/>
  <c r="K97" i="16"/>
  <c r="L97" i="16"/>
  <c r="I98" i="16"/>
  <c r="J98" i="16"/>
  <c r="K98" i="16"/>
  <c r="L98" i="16"/>
  <c r="I99" i="16"/>
  <c r="J99" i="16"/>
  <c r="K99" i="16"/>
  <c r="L99" i="16"/>
  <c r="I100" i="16"/>
  <c r="J100" i="16"/>
  <c r="K100" i="16"/>
  <c r="L100" i="16"/>
  <c r="I101" i="16"/>
  <c r="J101" i="16"/>
  <c r="K101" i="16"/>
  <c r="L101" i="16"/>
  <c r="I102" i="16"/>
  <c r="J102" i="16"/>
  <c r="K102" i="16"/>
  <c r="L102" i="16"/>
  <c r="I103" i="16"/>
  <c r="J103" i="16"/>
  <c r="K103" i="16"/>
  <c r="L103" i="16"/>
  <c r="I104" i="16"/>
  <c r="J104" i="16"/>
  <c r="K104" i="16"/>
  <c r="L104" i="16"/>
  <c r="I105" i="16"/>
  <c r="J105" i="16"/>
  <c r="K105" i="16"/>
  <c r="L105" i="16"/>
  <c r="L95" i="16"/>
  <c r="K95" i="16"/>
  <c r="J95" i="16"/>
  <c r="I95" i="16"/>
  <c r="G21" i="16"/>
  <c r="E21" i="16"/>
  <c r="D21" i="16"/>
  <c r="H96" i="16"/>
  <c r="H97" i="16"/>
  <c r="H98" i="16"/>
  <c r="H99" i="16"/>
  <c r="H100" i="16"/>
  <c r="H94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52" i="16"/>
  <c r="K52" i="16"/>
  <c r="L52" i="16"/>
  <c r="H52" i="16"/>
  <c r="I23" i="16"/>
  <c r="J23" i="16"/>
  <c r="K23" i="16"/>
  <c r="L23" i="16"/>
  <c r="H23" i="16"/>
  <c r="I80" i="16"/>
  <c r="J81" i="16"/>
  <c r="K81" i="16"/>
  <c r="L81" i="16"/>
  <c r="H81" i="16"/>
  <c r="I66" i="16"/>
  <c r="J66" i="16"/>
  <c r="K66" i="16"/>
  <c r="L66" i="16"/>
  <c r="H66" i="16"/>
  <c r="M94" i="16"/>
  <c r="H53" i="16"/>
  <c r="I10" i="16"/>
  <c r="J10" i="16"/>
  <c r="K10" i="16"/>
  <c r="L10" i="16"/>
  <c r="I11" i="16"/>
  <c r="J11" i="16"/>
  <c r="K11" i="16"/>
  <c r="L11" i="16"/>
  <c r="I12" i="16"/>
  <c r="J12" i="16"/>
  <c r="K12" i="16"/>
  <c r="L12" i="16"/>
  <c r="I13" i="16"/>
  <c r="J13" i="16"/>
  <c r="K13" i="16"/>
  <c r="L13" i="16"/>
  <c r="I14" i="16"/>
  <c r="J14" i="16"/>
  <c r="K14" i="16"/>
  <c r="L14" i="16"/>
  <c r="I15" i="16"/>
  <c r="J15" i="16"/>
  <c r="K15" i="16"/>
  <c r="L15" i="16"/>
  <c r="I16" i="16"/>
  <c r="J16" i="16"/>
  <c r="K16" i="16"/>
  <c r="L16" i="16"/>
  <c r="I17" i="16"/>
  <c r="J17" i="16"/>
  <c r="K17" i="16"/>
  <c r="L17" i="16"/>
  <c r="I18" i="16"/>
  <c r="J18" i="16"/>
  <c r="K18" i="16"/>
  <c r="L18" i="16"/>
  <c r="I19" i="16"/>
  <c r="J19" i="16"/>
  <c r="K19" i="16"/>
  <c r="L19" i="16"/>
  <c r="L9" i="16"/>
  <c r="L7" i="16" s="1"/>
  <c r="K9" i="16"/>
  <c r="J9" i="16"/>
  <c r="J7" i="16" s="1"/>
  <c r="I9" i="16"/>
  <c r="I127" i="16"/>
  <c r="J127" i="16"/>
  <c r="K127" i="16"/>
  <c r="L127" i="16"/>
  <c r="I128" i="16"/>
  <c r="J128" i="16"/>
  <c r="K128" i="16"/>
  <c r="L128" i="16"/>
  <c r="I129" i="16"/>
  <c r="J129" i="16"/>
  <c r="K129" i="16"/>
  <c r="L129" i="16"/>
  <c r="I130" i="16"/>
  <c r="J130" i="16"/>
  <c r="K130" i="16"/>
  <c r="L130" i="16"/>
  <c r="I131" i="16"/>
  <c r="J131" i="16"/>
  <c r="K131" i="16"/>
  <c r="L131" i="16"/>
  <c r="I132" i="16"/>
  <c r="J132" i="16"/>
  <c r="K132" i="16"/>
  <c r="L132" i="16"/>
  <c r="I81" i="16"/>
  <c r="J82" i="16"/>
  <c r="K83" i="16"/>
  <c r="L82" i="16"/>
  <c r="I82" i="16"/>
  <c r="J83" i="16"/>
  <c r="L83" i="16"/>
  <c r="I83" i="16"/>
  <c r="J84" i="16"/>
  <c r="K84" i="16"/>
  <c r="L84" i="16"/>
  <c r="I84" i="16"/>
  <c r="J85" i="16"/>
  <c r="K85" i="16"/>
  <c r="L85" i="16"/>
  <c r="I85" i="16"/>
  <c r="J86" i="16"/>
  <c r="K86" i="16"/>
  <c r="L86" i="16"/>
  <c r="I87" i="16"/>
  <c r="J87" i="16"/>
  <c r="K87" i="16"/>
  <c r="L87" i="16"/>
  <c r="I88" i="16"/>
  <c r="J88" i="16"/>
  <c r="K88" i="16"/>
  <c r="L88" i="16"/>
  <c r="I89" i="16"/>
  <c r="J89" i="16"/>
  <c r="K89" i="16"/>
  <c r="L89" i="16"/>
  <c r="I90" i="16"/>
  <c r="J90" i="16"/>
  <c r="K90" i="16"/>
  <c r="L90" i="16"/>
  <c r="I91" i="16"/>
  <c r="J91" i="16"/>
  <c r="K91" i="16"/>
  <c r="L91" i="16"/>
  <c r="L80" i="16"/>
  <c r="K80" i="16"/>
  <c r="J80" i="16"/>
  <c r="I77" i="16"/>
  <c r="J77" i="16"/>
  <c r="K77" i="16"/>
  <c r="L77" i="16"/>
  <c r="I67" i="16"/>
  <c r="J67" i="16"/>
  <c r="K67" i="16"/>
  <c r="L67" i="16"/>
  <c r="I68" i="16"/>
  <c r="J68" i="16"/>
  <c r="K68" i="16"/>
  <c r="L68" i="16"/>
  <c r="I69" i="16"/>
  <c r="J69" i="16"/>
  <c r="K69" i="16"/>
  <c r="L69" i="16"/>
  <c r="I70" i="16"/>
  <c r="J70" i="16"/>
  <c r="K70" i="16"/>
  <c r="L70" i="16"/>
  <c r="I72" i="16"/>
  <c r="J72" i="16"/>
  <c r="K72" i="16"/>
  <c r="L72" i="16"/>
  <c r="I73" i="16"/>
  <c r="J73" i="16"/>
  <c r="K73" i="16"/>
  <c r="L73" i="16"/>
  <c r="J74" i="16"/>
  <c r="K74" i="16"/>
  <c r="L74" i="16"/>
  <c r="I75" i="16"/>
  <c r="J75" i="16"/>
  <c r="K75" i="16"/>
  <c r="L75" i="16"/>
  <c r="I76" i="16"/>
  <c r="J76" i="16"/>
  <c r="K76" i="16"/>
  <c r="L76" i="16"/>
  <c r="L65" i="16"/>
  <c r="K65" i="16"/>
  <c r="J65" i="16"/>
  <c r="I65" i="16"/>
  <c r="J60" i="16"/>
  <c r="K60" i="16"/>
  <c r="L60" i="16"/>
  <c r="J61" i="16"/>
  <c r="K61" i="16"/>
  <c r="L61" i="16"/>
  <c r="J62" i="16"/>
  <c r="K62" i="16"/>
  <c r="L62" i="16"/>
  <c r="L51" i="16"/>
  <c r="K51" i="16"/>
  <c r="J51" i="16"/>
  <c r="I24" i="16"/>
  <c r="J24" i="16"/>
  <c r="K24" i="16"/>
  <c r="L24" i="16"/>
  <c r="I25" i="16"/>
  <c r="J25" i="16"/>
  <c r="K25" i="16"/>
  <c r="L25" i="16"/>
  <c r="I26" i="16"/>
  <c r="J26" i="16"/>
  <c r="K26" i="16"/>
  <c r="L26" i="16"/>
  <c r="I27" i="16"/>
  <c r="J27" i="16"/>
  <c r="K27" i="16"/>
  <c r="L27" i="16"/>
  <c r="I28" i="16"/>
  <c r="J28" i="16"/>
  <c r="K28" i="16"/>
  <c r="L28" i="16"/>
  <c r="I29" i="16"/>
  <c r="J29" i="16"/>
  <c r="K29" i="16"/>
  <c r="L29" i="16"/>
  <c r="I30" i="16"/>
  <c r="J30" i="16"/>
  <c r="K30" i="16"/>
  <c r="L30" i="16"/>
  <c r="I31" i="16"/>
  <c r="J31" i="16"/>
  <c r="K31" i="16"/>
  <c r="L31" i="16"/>
  <c r="I32" i="16"/>
  <c r="J32" i="16"/>
  <c r="K32" i="16"/>
  <c r="L32" i="16"/>
  <c r="I33" i="16"/>
  <c r="J33" i="16"/>
  <c r="K33" i="16"/>
  <c r="L33" i="16"/>
  <c r="L22" i="16"/>
  <c r="K22" i="16"/>
  <c r="J22" i="16"/>
  <c r="I22" i="16"/>
  <c r="H108" i="16"/>
  <c r="D23" i="5"/>
  <c r="G21" i="22"/>
  <c r="G8" i="22"/>
  <c r="E22" i="25"/>
  <c r="F22" i="24"/>
  <c r="E22" i="24"/>
  <c r="H13" i="24"/>
  <c r="H12" i="24"/>
  <c r="H11" i="24"/>
  <c r="H10" i="24"/>
  <c r="H9" i="24"/>
  <c r="H8" i="24"/>
  <c r="H132" i="16"/>
  <c r="H131" i="16"/>
  <c r="H130" i="16"/>
  <c r="H129" i="16"/>
  <c r="H128" i="16"/>
  <c r="H127" i="16"/>
  <c r="G121" i="16"/>
  <c r="F121" i="16"/>
  <c r="E121" i="16"/>
  <c r="D121" i="16"/>
  <c r="H119" i="16"/>
  <c r="M119" i="16" s="1"/>
  <c r="H118" i="16"/>
  <c r="M118" i="16" s="1"/>
  <c r="H117" i="16"/>
  <c r="M117" i="16" s="1"/>
  <c r="H116" i="16"/>
  <c r="M116" i="16" s="1"/>
  <c r="H115" i="16"/>
  <c r="M115" i="16" s="1"/>
  <c r="H114" i="16"/>
  <c r="M114" i="16" s="1"/>
  <c r="H113" i="16"/>
  <c r="M113" i="16" s="1"/>
  <c r="M112" i="16"/>
  <c r="H111" i="16"/>
  <c r="M111" i="16" s="1"/>
  <c r="H110" i="16"/>
  <c r="M110" i="16" s="1"/>
  <c r="H109" i="16"/>
  <c r="M109" i="16" s="1"/>
  <c r="H105" i="16"/>
  <c r="H104" i="16"/>
  <c r="H103" i="16"/>
  <c r="H102" i="16"/>
  <c r="H101" i="16"/>
  <c r="H58" i="16"/>
  <c r="H57" i="16"/>
  <c r="H56" i="16"/>
  <c r="H55" i="16"/>
  <c r="H54" i="16"/>
  <c r="H91" i="16"/>
  <c r="H90" i="16"/>
  <c r="H89" i="16"/>
  <c r="H88" i="16"/>
  <c r="H87" i="16"/>
  <c r="H86" i="16"/>
  <c r="H85" i="16"/>
  <c r="H84" i="16"/>
  <c r="H82" i="16"/>
  <c r="H80" i="16"/>
  <c r="G79" i="16"/>
  <c r="F79" i="16"/>
  <c r="E79" i="16"/>
  <c r="D79" i="16"/>
  <c r="H77" i="16"/>
  <c r="H76" i="16"/>
  <c r="H74" i="16"/>
  <c r="H73" i="16"/>
  <c r="H72" i="16"/>
  <c r="H70" i="16"/>
  <c r="H69" i="16"/>
  <c r="H68" i="16"/>
  <c r="H67" i="16"/>
  <c r="H65" i="16"/>
  <c r="G64" i="16"/>
  <c r="F64" i="16"/>
  <c r="E64" i="16"/>
  <c r="D64" i="16"/>
  <c r="H61" i="16"/>
  <c r="H60" i="16"/>
  <c r="H59" i="16"/>
  <c r="H51" i="16"/>
  <c r="G50" i="16"/>
  <c r="F50" i="16"/>
  <c r="E50" i="16"/>
  <c r="H37" i="16"/>
  <c r="G36" i="16"/>
  <c r="F36" i="16"/>
  <c r="E36" i="16"/>
  <c r="D36" i="16"/>
  <c r="H33" i="16"/>
  <c r="H32" i="16"/>
  <c r="H31" i="16"/>
  <c r="H30" i="16"/>
  <c r="H29" i="16"/>
  <c r="H28" i="16"/>
  <c r="H27" i="16"/>
  <c r="H26" i="16"/>
  <c r="H25" i="16"/>
  <c r="H24" i="16"/>
  <c r="H22" i="16"/>
  <c r="F21" i="16"/>
  <c r="H19" i="16"/>
  <c r="H18" i="16"/>
  <c r="H17" i="16"/>
  <c r="H16" i="16"/>
  <c r="H15" i="16"/>
  <c r="H14" i="16"/>
  <c r="H13" i="16"/>
  <c r="H12" i="16"/>
  <c r="H11" i="16"/>
  <c r="H10" i="16"/>
  <c r="H9" i="16"/>
  <c r="K7" i="16" l="1"/>
  <c r="I7" i="16"/>
  <c r="L107" i="16"/>
  <c r="M100" i="16"/>
  <c r="I107" i="16"/>
  <c r="H22" i="24"/>
  <c r="M101" i="16"/>
  <c r="J107" i="16"/>
  <c r="K107" i="16"/>
  <c r="H107" i="16"/>
  <c r="F18" i="2"/>
  <c r="E133" i="16"/>
  <c r="M108" i="16"/>
  <c r="M107" i="16" s="1"/>
  <c r="K21" i="16"/>
  <c r="M57" i="16"/>
  <c r="M125" i="16"/>
  <c r="M44" i="16"/>
  <c r="M40" i="16"/>
  <c r="M52" i="16"/>
  <c r="M104" i="16"/>
  <c r="M96" i="16"/>
  <c r="M53" i="16"/>
  <c r="M105" i="16"/>
  <c r="M99" i="16"/>
  <c r="M123" i="16"/>
  <c r="M48" i="16"/>
  <c r="M39" i="16"/>
  <c r="M59" i="16"/>
  <c r="M103" i="16"/>
  <c r="M126" i="16"/>
  <c r="M46" i="16"/>
  <c r="M42" i="16"/>
  <c r="M38" i="16"/>
  <c r="M124" i="16"/>
  <c r="M47" i="16"/>
  <c r="M43" i="16"/>
  <c r="M58" i="16"/>
  <c r="M102" i="16"/>
  <c r="M122" i="16"/>
  <c r="M45" i="16"/>
  <c r="M41" i="16"/>
  <c r="H93" i="16"/>
  <c r="M97" i="16"/>
  <c r="M98" i="16"/>
  <c r="M54" i="16"/>
  <c r="M56" i="16"/>
  <c r="M55" i="16"/>
  <c r="I93" i="16"/>
  <c r="M51" i="16"/>
  <c r="M127" i="16"/>
  <c r="M12" i="16"/>
  <c r="M81" i="16"/>
  <c r="K93" i="16"/>
  <c r="M28" i="16"/>
  <c r="M74" i="16"/>
  <c r="M73" i="16"/>
  <c r="M67" i="16"/>
  <c r="M82" i="16"/>
  <c r="M18" i="16"/>
  <c r="M32" i="16"/>
  <c r="M24" i="16"/>
  <c r="K36" i="16"/>
  <c r="M61" i="16"/>
  <c r="M90" i="16"/>
  <c r="M88" i="16"/>
  <c r="L93" i="16"/>
  <c r="M128" i="16"/>
  <c r="M9" i="16"/>
  <c r="M29" i="16"/>
  <c r="I50" i="16"/>
  <c r="J93" i="16"/>
  <c r="M131" i="16"/>
  <c r="M16" i="16"/>
  <c r="L50" i="16"/>
  <c r="M33" i="16"/>
  <c r="M75" i="16"/>
  <c r="M72" i="16"/>
  <c r="K64" i="16"/>
  <c r="M87" i="16"/>
  <c r="I79" i="16"/>
  <c r="M132" i="16"/>
  <c r="M11" i="16"/>
  <c r="M31" i="16"/>
  <c r="I36" i="16"/>
  <c r="M37" i="16"/>
  <c r="M62" i="16"/>
  <c r="M76" i="16"/>
  <c r="M91" i="16"/>
  <c r="M86" i="16"/>
  <c r="M130" i="16"/>
  <c r="M15" i="16"/>
  <c r="M13" i="16"/>
  <c r="M10" i="16"/>
  <c r="M30" i="16"/>
  <c r="M60" i="16"/>
  <c r="K50" i="16"/>
  <c r="M89" i="16"/>
  <c r="M129" i="16"/>
  <c r="M19" i="16"/>
  <c r="M17" i="16"/>
  <c r="M14" i="16"/>
  <c r="M25" i="16"/>
  <c r="M26" i="16"/>
  <c r="M22" i="16"/>
  <c r="M27" i="16"/>
  <c r="M23" i="16"/>
  <c r="M85" i="16"/>
  <c r="K79" i="16"/>
  <c r="L79" i="16"/>
  <c r="M83" i="16"/>
  <c r="M80" i="16"/>
  <c r="M84" i="16"/>
  <c r="M70" i="16"/>
  <c r="M66" i="16"/>
  <c r="I64" i="16"/>
  <c r="M69" i="16"/>
  <c r="M68" i="16"/>
  <c r="M95" i="16"/>
  <c r="L121" i="16"/>
  <c r="J121" i="16"/>
  <c r="K121" i="16"/>
  <c r="I121" i="16"/>
  <c r="J79" i="16"/>
  <c r="M77" i="16"/>
  <c r="J64" i="16"/>
  <c r="L64" i="16"/>
  <c r="M65" i="16"/>
  <c r="H64" i="16"/>
  <c r="J50" i="16"/>
  <c r="J36" i="16"/>
  <c r="L36" i="16"/>
  <c r="J21" i="16"/>
  <c r="L21" i="16"/>
  <c r="D133" i="16"/>
  <c r="H50" i="16"/>
  <c r="H121" i="16"/>
  <c r="H21" i="16"/>
  <c r="H36" i="16"/>
  <c r="M7" i="16" l="1"/>
  <c r="M121" i="16"/>
  <c r="M36" i="16"/>
  <c r="M93" i="16"/>
  <c r="M50" i="16"/>
  <c r="M21" i="16"/>
  <c r="M79" i="16"/>
  <c r="M64" i="16"/>
  <c r="L133" i="16"/>
  <c r="J133" i="16"/>
  <c r="K133" i="16"/>
  <c r="F51" i="3"/>
  <c r="D67" i="3"/>
  <c r="D69" i="3" s="1"/>
  <c r="G206" i="1"/>
  <c r="G207" i="1"/>
  <c r="G41" i="1"/>
  <c r="D14" i="15"/>
  <c r="E14" i="15" s="1"/>
  <c r="E16" i="15" s="1"/>
  <c r="F22" i="12"/>
  <c r="E22" i="12"/>
  <c r="D58" i="3"/>
  <c r="D11" i="3"/>
  <c r="D26" i="3" s="1"/>
  <c r="D7" i="3"/>
  <c r="F23" i="3" s="1"/>
  <c r="D51" i="3" s="1"/>
  <c r="D53" i="3" s="1"/>
  <c r="F55" i="3" s="1"/>
  <c r="D6" i="3"/>
  <c r="I176" i="1"/>
  <c r="I178" i="1" s="1"/>
  <c r="E178" i="1"/>
  <c r="F178" i="1"/>
  <c r="G178" i="1"/>
  <c r="H178" i="1"/>
  <c r="F191" i="1"/>
  <c r="F202" i="1"/>
  <c r="H234" i="1"/>
  <c r="E251" i="1"/>
  <c r="F251" i="1"/>
  <c r="H147" i="1"/>
  <c r="F164" i="1"/>
  <c r="E164" i="1"/>
  <c r="M133" i="16" l="1"/>
  <c r="D62" i="3"/>
  <c r="D9" i="3"/>
  <c r="D12" i="3" s="1"/>
  <c r="I90" i="1"/>
  <c r="F36" i="1"/>
  <c r="I10" i="1"/>
  <c r="I9" i="1"/>
  <c r="G14" i="3"/>
  <c r="D17" i="3"/>
  <c r="I11" i="1" l="1"/>
  <c r="D21" i="3"/>
  <c r="F22" i="3" s="1"/>
  <c r="G120" i="1"/>
  <c r="G91" i="1"/>
  <c r="H11" i="1"/>
  <c r="H91" i="1"/>
  <c r="F104" i="1"/>
  <c r="G119" i="1"/>
  <c r="F115" i="1"/>
  <c r="F91" i="1"/>
  <c r="E91" i="1"/>
  <c r="I89" i="1"/>
  <c r="G11" i="1"/>
  <c r="G40" i="1"/>
  <c r="F24" i="1"/>
  <c r="F11" i="1"/>
  <c r="E11" i="1"/>
  <c r="I41" i="1" l="1"/>
  <c r="I91" i="1"/>
  <c r="I21" i="16"/>
  <c r="I133" i="16" s="1"/>
  <c r="F133" i="16"/>
  <c r="G133" i="16"/>
  <c r="H133" i="16"/>
</calcChain>
</file>

<file path=xl/comments1.xml><?xml version="1.0" encoding="utf-8"?>
<comments xmlns="http://schemas.openxmlformats.org/spreadsheetml/2006/main">
  <authors>
    <author>USER</author>
  </authors>
  <commentList>
    <comment ref="B9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<sst xmlns="http://schemas.openxmlformats.org/spreadsheetml/2006/main" count="1131" uniqueCount="603">
  <si>
    <t xml:space="preserve">DINAS </t>
  </si>
  <si>
    <t>: SOSIAL PROVINSI SUMATERA BARAT</t>
  </si>
  <si>
    <t xml:space="preserve">Jenis belanja </t>
  </si>
  <si>
    <t>Anggaran  ( Rp )</t>
  </si>
  <si>
    <t>SP2D ( Rp )</t>
  </si>
  <si>
    <t>SPJ ( Rp. )</t>
  </si>
  <si>
    <t xml:space="preserve">Sisa Kas ( Rp.) </t>
  </si>
  <si>
    <t xml:space="preserve">Sisa Anggaran </t>
  </si>
  <si>
    <t xml:space="preserve">Belanja tidak langsung </t>
  </si>
  <si>
    <t>Belanja langsung</t>
  </si>
  <si>
    <t xml:space="preserve">Jumlah </t>
  </si>
  <si>
    <t>Adapun uraian dari realisasi anggaran tersebut  adalah sebagai berikut  :</t>
  </si>
  <si>
    <t>a. Penerimaan SP2D</t>
  </si>
  <si>
    <t>Jumlah</t>
  </si>
  <si>
    <t xml:space="preserve">     sebesar Rp. .............................. Terdiri dari : </t>
  </si>
  <si>
    <t xml:space="preserve">     SP2D UP sebesar </t>
  </si>
  <si>
    <t xml:space="preserve">     SP2D GU sebesar </t>
  </si>
  <si>
    <t xml:space="preserve">     SP2D LS  B/J</t>
  </si>
  <si>
    <t xml:space="preserve">     SP2D LS Gaji</t>
  </si>
  <si>
    <t xml:space="preserve">     SP2D TU </t>
  </si>
  <si>
    <t xml:space="preserve">     Jumlah</t>
  </si>
  <si>
    <t>b. Penyampaian SPJ.</t>
  </si>
  <si>
    <t xml:space="preserve">      SPJ yang telah disampaikan oleh Bendahara Pengeluaran kepada   Kasubag Keuangan  SKPD Dinas Sosial</t>
  </si>
  <si>
    <t xml:space="preserve">     Pemerintah Provinsi Sumatera Barat selaku Pejabat Yang mengesahkan SPJ ( PPK ) dari Januari s.d tanggal</t>
  </si>
  <si>
    <t xml:space="preserve">     31 Desember 2013 dengan rincian sbb : </t>
  </si>
  <si>
    <t xml:space="preserve">     SPJ GU </t>
  </si>
  <si>
    <t>RP.</t>
  </si>
  <si>
    <t xml:space="preserve">     SPJ TU</t>
  </si>
  <si>
    <t xml:space="preserve">     SPJ LS B.J</t>
  </si>
  <si>
    <t xml:space="preserve">     SPJ LS Gaji/Tunda</t>
  </si>
  <si>
    <t xml:space="preserve">      Jumlah</t>
  </si>
  <si>
    <t>c. SPJ terakir ( GU Nihil )</t>
  </si>
  <si>
    <t xml:space="preserve">     - SPJ GU s.d 31 Desember 2013 sebesar </t>
  </si>
  <si>
    <t xml:space="preserve">     - GU Nihil</t>
  </si>
  <si>
    <t>d. Sisa Kas Bendahara Pengeluaran per 31 Desember 2013</t>
  </si>
  <si>
    <t xml:space="preserve">SP2D UP/ SP2D </t>
  </si>
  <si>
    <t>Jumlah ( Rp )</t>
  </si>
  <si>
    <t xml:space="preserve">SPJ Terakir </t>
  </si>
  <si>
    <t xml:space="preserve">GU NIHIL </t>
  </si>
  <si>
    <t xml:space="preserve">SPJ SP2D TU </t>
  </si>
  <si>
    <t>( RP )</t>
  </si>
  <si>
    <t>UYHD Desember</t>
  </si>
  <si>
    <t>SP2D TU I</t>
  </si>
  <si>
    <t>SP2D TU II</t>
  </si>
  <si>
    <t>terdiri dari</t>
  </si>
  <si>
    <r>
      <t xml:space="preserve">Sisa Kas Bendahara Pengeluaran per 31 Desember adalah sebesar RP. </t>
    </r>
    <r>
      <rPr>
        <b/>
        <sz val="11"/>
        <color theme="1"/>
        <rFont val="Calibri"/>
        <family val="2"/>
        <scheme val="minor"/>
      </rPr>
      <t xml:space="preserve">NIHIL </t>
    </r>
  </si>
  <si>
    <r>
      <t xml:space="preserve">sisa  GU sebesar  RP. </t>
    </r>
    <r>
      <rPr>
        <b/>
        <sz val="11"/>
        <color theme="1"/>
        <rFont val="Calibri"/>
        <family val="2"/>
        <scheme val="minor"/>
      </rPr>
      <t xml:space="preserve"> NIHIL</t>
    </r>
    <r>
      <rPr>
        <sz val="11"/>
        <color theme="1"/>
        <rFont val="Calibri"/>
        <family val="2"/>
        <charset val="1"/>
        <scheme val="minor"/>
      </rPr>
      <t xml:space="preserve">  dan sisa TU sebesar  RP. </t>
    </r>
    <r>
      <rPr>
        <b/>
        <sz val="11"/>
        <color theme="1"/>
        <rFont val="Calibri"/>
        <family val="2"/>
        <scheme val="minor"/>
      </rPr>
      <t>NIHIL</t>
    </r>
    <r>
      <rPr>
        <sz val="11"/>
        <color theme="1"/>
        <rFont val="Calibri"/>
        <family val="2"/>
        <charset val="1"/>
        <scheme val="minor"/>
      </rPr>
      <t xml:space="preserve">  seperti tabel diatas .</t>
    </r>
  </si>
  <si>
    <t>e. Pajak yang telah dipungut , telah /belum disetorkan seluruhnya ke Kas Negara per 31</t>
  </si>
  <si>
    <t xml:space="preserve">      Desember 2013, dengan  rincian sebagai berikut :</t>
  </si>
  <si>
    <t>NO</t>
  </si>
  <si>
    <t xml:space="preserve">Jenis pajak </t>
  </si>
  <si>
    <t xml:space="preserve">Penerimaan </t>
  </si>
  <si>
    <t>Penyetoran</t>
  </si>
  <si>
    <t>Belum disetor</t>
  </si>
  <si>
    <t>PPN</t>
  </si>
  <si>
    <t>PPh Psl 21</t>
  </si>
  <si>
    <t>PPh Psl 22</t>
  </si>
  <si>
    <t>PPh Psl 23</t>
  </si>
  <si>
    <t>DINAS SOSIAL PROVINSI SUMATERA BARAT</t>
  </si>
  <si>
    <t>BULAN</t>
  </si>
  <si>
    <t>PENERIMAAN</t>
  </si>
  <si>
    <t>PENGELUARAN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</si>
  <si>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</si>
  <si>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</si>
  <si>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</si>
  <si>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</si>
  <si>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</si>
  <si>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</si>
  <si>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</si>
  <si>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</si>
  <si>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</si>
  <si>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</si>
  <si>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</si>
  <si>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</si>
  <si>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 xml:space="preserve">     - SP2D UP/GU yang diterima s.d 31 Desember </t>
  </si>
  <si>
    <t>NIHIL</t>
  </si>
  <si>
    <t xml:space="preserve">     SPJ GU NIHIL</t>
  </si>
  <si>
    <t>d. Sisa Kas Bendahara Pengeluaran per 31 Desember 2014</t>
  </si>
  <si>
    <t>URAIAN</t>
  </si>
  <si>
    <t>JUMLAH</t>
  </si>
  <si>
    <t>TOTAL SP2D GU</t>
  </si>
  <si>
    <t>TOTAL SP2D LS</t>
  </si>
  <si>
    <t>TOTAL SP2D TU</t>
  </si>
  <si>
    <t>JUMLAH SP2D ( Jumlah 1+2+3 )</t>
  </si>
  <si>
    <t>SPJ UYHD GU NIHIL</t>
  </si>
  <si>
    <t>BELANJA KOTOR ( JUMLAH 4+5)</t>
  </si>
  <si>
    <t>TOTAL CP GU</t>
  </si>
  <si>
    <t>TOTAL CP LS</t>
  </si>
  <si>
    <t>TOTAL CP A9JUMLAH 7+8+9 )</t>
  </si>
  <si>
    <t xml:space="preserve">Penyetoran Contra pos bulan </t>
  </si>
  <si>
    <t>BELANJA BERSIH (SALDO 6-10 )</t>
  </si>
  <si>
    <t>UP</t>
  </si>
  <si>
    <t>DITERIMA TGL</t>
  </si>
  <si>
    <t>SPJ UYHD/GU NIHIL = NO.5</t>
  </si>
  <si>
    <t>SISA UYHD</t>
  </si>
  <si>
    <t>TOTAL CP TU</t>
  </si>
  <si>
    <t>PERMINTAAN DATA UNTUK OPNAME KAS PER 31 DESEMBER 2014</t>
  </si>
  <si>
    <t>Anggaran dan Realisasi Anggaran per 31 Desember 2014</t>
  </si>
  <si>
    <t xml:space="preserve">     Penerimaan SP2D  UP/GU/TU/LS Bendahara Pengeluaran  bulan Januari  s.d 31 Desember 2013 </t>
  </si>
  <si>
    <t xml:space="preserve">Pengembalian belanja </t>
  </si>
  <si>
    <t>Sisa Kas Bendahara Pengeluaran per 31 Desember 2014 adalah sebesar RP.523.547.850,-</t>
  </si>
  <si>
    <t>tanggal 29 Desember 2014  bukti setoran terlampir</t>
  </si>
  <si>
    <t xml:space="preserve">      Desember 2014, dengan  rincian sebagai berikut :</t>
  </si>
  <si>
    <t>HASIL PEMANTAUAN PENUTUPAN BUKU AKIR TAHUN ANGGARAN 2014</t>
  </si>
  <si>
    <t xml:space="preserve">     31 Desember 2014  dengan rincian sbb : </t>
  </si>
  <si>
    <t xml:space="preserve">     - SPJ GU s.d 31 Desember 2014 sebesar </t>
  </si>
  <si>
    <t xml:space="preserve">     - SP2D UP/GU yang diterima s.d 31 Desember  2014</t>
  </si>
  <si>
    <t xml:space="preserve">     Penerimaan SP2D  UP/GU/TU/LS Bendahara Pengeluaran  bulan  Januari s.d 31 Desember 2014</t>
  </si>
  <si>
    <t xml:space="preserve">     sebesar Rp. 40.943.363.959 Terdiri dari : </t>
  </si>
  <si>
    <r>
      <t xml:space="preserve">sisa  GU sebesar  RP. </t>
    </r>
    <r>
      <rPr>
        <b/>
        <sz val="12"/>
        <color theme="1"/>
        <rFont val="Times New Roman"/>
        <family val="1"/>
      </rPr>
      <t xml:space="preserve"> 523.547.850,-</t>
    </r>
    <r>
      <rPr>
        <sz val="12"/>
        <color theme="1"/>
        <rFont val="Times New Roman"/>
        <family val="1"/>
      </rPr>
      <t xml:space="preserve">  dan sisa TU sebesar  RP. </t>
    </r>
    <r>
      <rPr>
        <b/>
        <sz val="12"/>
        <color theme="1"/>
        <rFont val="Times New Roman"/>
        <family val="1"/>
      </rPr>
      <t>NIHIL</t>
    </r>
    <r>
      <rPr>
        <sz val="12"/>
        <color theme="1"/>
        <rFont val="Times New Roman"/>
        <family val="1"/>
      </rPr>
      <t xml:space="preserve">  seperti tabel diatas  Sisa tersebut disetor  </t>
    </r>
  </si>
  <si>
    <t>Anggaran dan Realisasi Anggaran per 31 Desember 2015</t>
  </si>
  <si>
    <t xml:space="preserve">     Penerimaan SP2D  UP/GU/TU/LS Bendahara Pengeluaran  bulan  Januari s.d 31 Desember 2015</t>
  </si>
  <si>
    <t>DAFTAR REALISASI SP2D,SPJ DAN SISA UYHD TAHUN 2015</t>
  </si>
  <si>
    <t>Nihil</t>
  </si>
  <si>
    <t>Penyetoran sisa UP</t>
  </si>
  <si>
    <t>Padang, 30 Desember 2015</t>
  </si>
  <si>
    <t>Kasubag Keuangan</t>
  </si>
  <si>
    <t>BETTIN ERMARITA.SE</t>
  </si>
  <si>
    <t>NIP.19641019199103 2 002</t>
  </si>
  <si>
    <t>H.ABDUL GAFAR.SE.MM</t>
  </si>
  <si>
    <t>NIP.19601225 198303 1 010</t>
  </si>
  <si>
    <t>DAFTAR PENYETORAN KEMBALI BELANJA (CONTRA POS BELANJA )</t>
  </si>
  <si>
    <t>Uraian/Objek belanja</t>
  </si>
  <si>
    <t>GU ( Rp )</t>
  </si>
  <si>
    <t xml:space="preserve">TU ( Rp) </t>
  </si>
  <si>
    <t>LS ( Rp )</t>
  </si>
  <si>
    <t>DAFTAR PENYETORAN KEMBALI BELANJA ( CONTRA POS BELANJA )</t>
  </si>
  <si>
    <t>BERDASARKAN JENIS BELANJA</t>
  </si>
  <si>
    <t>Uraian/objek</t>
  </si>
  <si>
    <t>belanja</t>
  </si>
  <si>
    <t>B.pegawai</t>
  </si>
  <si>
    <t>(BTL )</t>
  </si>
  <si>
    <t>B.Pegawai</t>
  </si>
  <si>
    <t>(Langsung</t>
  </si>
  <si>
    <t>Belanja Modal</t>
  </si>
  <si>
    <t>Tanah</t>
  </si>
  <si>
    <t>P &amp; M</t>
  </si>
  <si>
    <t>Gdg</t>
  </si>
  <si>
    <t>Bangunan</t>
  </si>
  <si>
    <t>Jln.Irigasi</t>
  </si>
  <si>
    <t>&amp;Jaringan</t>
  </si>
  <si>
    <t>Aset Tetap</t>
  </si>
  <si>
    <t>Lainnya</t>
  </si>
  <si>
    <t>B.Brg&amp;</t>
  </si>
  <si>
    <t>Jasa</t>
  </si>
  <si>
    <t>JENIS PENDAPATAN</t>
  </si>
  <si>
    <t>Pajak Daerah</t>
  </si>
  <si>
    <t>Retribusi Daerah</t>
  </si>
  <si>
    <t>Lain-lain PAD yg sah</t>
  </si>
  <si>
    <t>Pengguna Anggaran</t>
  </si>
  <si>
    <t>Nama jenis pajak</t>
  </si>
  <si>
    <t>jumlah</t>
  </si>
  <si>
    <t>Piutang per</t>
  </si>
  <si>
    <t>Umur piutang</t>
  </si>
  <si>
    <t>&lt; 1 th</t>
  </si>
  <si>
    <t>&gt; 1 th</t>
  </si>
  <si>
    <t>2 th</t>
  </si>
  <si>
    <t>&gt; 3 Th</t>
  </si>
  <si>
    <t>Penyisihan</t>
  </si>
  <si>
    <t>Debitur</t>
  </si>
  <si>
    <t>Piutang</t>
  </si>
  <si>
    <t>per 31 Des</t>
  </si>
  <si>
    <t>Nama</t>
  </si>
  <si>
    <t>Uraian</t>
  </si>
  <si>
    <t>Jlh Pendapatan</t>
  </si>
  <si>
    <t>LRA</t>
  </si>
  <si>
    <t>LO</t>
  </si>
  <si>
    <t>Jlh pendapatan</t>
  </si>
  <si>
    <t xml:space="preserve">diterima </t>
  </si>
  <si>
    <t>dimuka</t>
  </si>
  <si>
    <t>Nama Pihak</t>
  </si>
  <si>
    <t>Ketiga/PNS</t>
  </si>
  <si>
    <t>Belanja Pegawai</t>
  </si>
  <si>
    <t>Belanja Brg Jasa</t>
  </si>
  <si>
    <t>Belanja</t>
  </si>
  <si>
    <t>Modal</t>
  </si>
  <si>
    <t>DAFTAR PENERIMAAN RETRIBUSI PEMAKAIAN KEKAYAAN DAERAH</t>
  </si>
  <si>
    <t>SIP</t>
  </si>
  <si>
    <t>Tgl</t>
  </si>
  <si>
    <t>Sewa</t>
  </si>
  <si>
    <t>bulan</t>
  </si>
  <si>
    <t>Tg</t>
  </si>
  <si>
    <t>Rp</t>
  </si>
  <si>
    <t>Penyetor</t>
  </si>
  <si>
    <t>Jlh Pen</t>
  </si>
  <si>
    <t>dapatan</t>
  </si>
  <si>
    <t>Pendapa</t>
  </si>
  <si>
    <t>tan Sewa</t>
  </si>
  <si>
    <t>Diterima</t>
  </si>
  <si>
    <t>Dimuka</t>
  </si>
  <si>
    <t xml:space="preserve">Jlh </t>
  </si>
  <si>
    <t>DAFTAR INVESTASI NON PERMANEN ( DANA BERGULIR )</t>
  </si>
  <si>
    <t>KAB/KOTA</t>
  </si>
  <si>
    <t>Plapon</t>
  </si>
  <si>
    <t>Pemba</t>
  </si>
  <si>
    <t>yaran</t>
  </si>
  <si>
    <t>s/d</t>
  </si>
  <si>
    <t>Pemb</t>
  </si>
  <si>
    <t>&lt;1</t>
  </si>
  <si>
    <t>&gt;10</t>
  </si>
  <si>
    <t>Penyi</t>
  </si>
  <si>
    <t>sihan</t>
  </si>
  <si>
    <t>Lampiran I</t>
  </si>
  <si>
    <t>Lampiran 5</t>
  </si>
  <si>
    <t>Lampiran : 7</t>
  </si>
  <si>
    <t>Lampiran : 9</t>
  </si>
  <si>
    <t>Lampiran : 11</t>
  </si>
  <si>
    <t>Lampiran : 13</t>
  </si>
  <si>
    <t>Jlh</t>
  </si>
  <si>
    <t>Tung</t>
  </si>
  <si>
    <t>gakan</t>
  </si>
  <si>
    <t>lampiran : 2</t>
  </si>
  <si>
    <t xml:space="preserve">Padang, 4 Januari 2016 </t>
  </si>
  <si>
    <t>Tunda November</t>
  </si>
  <si>
    <t xml:space="preserve">Tunda Desember </t>
  </si>
  <si>
    <t>Listrik</t>
  </si>
  <si>
    <t>Telpon</t>
  </si>
  <si>
    <t>Air</t>
  </si>
  <si>
    <t>Internet</t>
  </si>
  <si>
    <t xml:space="preserve">DATA KONTRAK MESJID RAYA </t>
  </si>
  <si>
    <t>JUMLAH KONTRAK</t>
  </si>
  <si>
    <t>PEMBAYARAN</t>
  </si>
  <si>
    <t>TAHAP I</t>
  </si>
  <si>
    <t xml:space="preserve">SISA </t>
  </si>
  <si>
    <t>TAHAP II</t>
  </si>
  <si>
    <t>TAHAP III</t>
  </si>
  <si>
    <t>TAHAP IV</t>
  </si>
  <si>
    <t>TAHAP V</t>
  </si>
  <si>
    <t>TAHAP VI</t>
  </si>
  <si>
    <t>TOTAL CP JUMLAH 7+8+9 )</t>
  </si>
  <si>
    <t>Premi asuransi</t>
  </si>
  <si>
    <t>Jlh Belanja LRA</t>
  </si>
  <si>
    <t>Jlh  beban LO</t>
  </si>
  <si>
    <t>Jlh beban</t>
  </si>
  <si>
    <t xml:space="preserve">Bayar </t>
  </si>
  <si>
    <t>Keterangan</t>
  </si>
  <si>
    <t>beban peg.atau</t>
  </si>
  <si>
    <t>beban brg jasa</t>
  </si>
  <si>
    <t>DAFTAR REALISASI SP2D,SPJ DAN SISA UYHD TAHUN 2016</t>
  </si>
  <si>
    <t xml:space="preserve">Kepalan Dinas Sosial </t>
  </si>
  <si>
    <t>Provinsi Sumatera Barat</t>
  </si>
  <si>
    <t xml:space="preserve">Kepala Dinas Sosial </t>
  </si>
  <si>
    <t>DAFTAR PIUTANG RETRIBUSI DAN PENYISIHANNYA PER 31 DESEMBER 2016</t>
  </si>
  <si>
    <t xml:space="preserve">Mengetahui </t>
  </si>
  <si>
    <t>Kepala Dinas Sosial</t>
  </si>
  <si>
    <t>Prov.Sumatera Barat</t>
  </si>
  <si>
    <t>Bendahara Pengeluaran</t>
  </si>
  <si>
    <t xml:space="preserve">AZARMANI </t>
  </si>
  <si>
    <t>NIP. 19670201 198901 2 002</t>
  </si>
  <si>
    <t>DITERIMA TGL : 29 Januari 2016</t>
  </si>
  <si>
    <t>Penyetoran sisa UP Tgl 28 Desember 2016</t>
  </si>
  <si>
    <t>Padang, 30 Desember 2016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</si>
  <si>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</si>
  <si>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</si>
  <si>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</si>
  <si>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LAMPIRAN 12</t>
  </si>
  <si>
    <t>PENYETORAN</t>
  </si>
  <si>
    <t>PPH PSL 21</t>
  </si>
  <si>
    <t>PPH PSL 22</t>
  </si>
  <si>
    <t>PPH PSL 23</t>
  </si>
  <si>
    <t xml:space="preserve">DINAS SOSIAL </t>
  </si>
  <si>
    <t>PSBGHI PADANG</t>
  </si>
  <si>
    <t xml:space="preserve">PSAA TRIMURNI </t>
  </si>
  <si>
    <t>PSTW CUBADAK</t>
  </si>
  <si>
    <t>PSBN "TUAH SAKATO</t>
  </si>
  <si>
    <t>PSBR HARAPAN</t>
  </si>
  <si>
    <t>PSTW SICINCIN</t>
  </si>
  <si>
    <t>PSKW ANDAM DEWI</t>
  </si>
  <si>
    <t>PSAABR LUBUK ALUNG</t>
  </si>
  <si>
    <t>MENGETAHUI</t>
  </si>
  <si>
    <t>KEPALA DINAS SOSIAL PROV.SUMBAR</t>
  </si>
  <si>
    <t>NIP 19601225 198303 1 010</t>
  </si>
  <si>
    <t>LAPOREAN KEUANGAN TAHAP II ( LAPORAN OPERASIONAL )</t>
  </si>
  <si>
    <t>LAMPIRAN 7</t>
  </si>
  <si>
    <t>Daftar piutang pajak dan penyisihannya 31 Desember 2016</t>
  </si>
  <si>
    <t>LAMPIRAN 8</t>
  </si>
  <si>
    <t>Daftar retribusi dan penyisihannya per 31 Desember 2016</t>
  </si>
  <si>
    <t>LAMPIRAN 9</t>
  </si>
  <si>
    <t>Daftar piutang lain-lain PAD yang sah dan penysihannya  per 31 Desember 2-16</t>
  </si>
  <si>
    <t>LAMPIRAN 10</t>
  </si>
  <si>
    <t>Daftar pendapatan doterima dimuka per 31 Desember 2016</t>
  </si>
  <si>
    <t>LAMPIRAN 11</t>
  </si>
  <si>
    <t>Daftar beban bayar dimuka per 31 Desember 2016</t>
  </si>
  <si>
    <t>LAMPIRAN 13</t>
  </si>
  <si>
    <t>Daftar hutang belanja per 31 Desember 2016</t>
  </si>
  <si>
    <t>LAMPIRAN 15</t>
  </si>
  <si>
    <t xml:space="preserve">Daftar investasi non permanen </t>
  </si>
  <si>
    <t>LAMPIRAN 16</t>
  </si>
  <si>
    <t>Daftar persaediaan per 31 Desember 2016</t>
  </si>
  <si>
    <t>LAMPIRAN 17</t>
  </si>
  <si>
    <t>Daftar aset tetap beserta akumulasi penyusutan nya 2016</t>
  </si>
  <si>
    <t>LAMPIRAN 18</t>
  </si>
  <si>
    <t>Daftar aset lainnya beserta akumulasi amiortisasi  per 31 Desember 2016</t>
  </si>
  <si>
    <t>LAMPIRAN 19</t>
  </si>
  <si>
    <t xml:space="preserve">Daftar rekapitulasi nilai aset tetap dan aset lainnya </t>
  </si>
  <si>
    <t>LAMPIRAN 20</t>
  </si>
  <si>
    <t xml:space="preserve">Daftar KIB F ( Kontruksi dalam pengerjaan ) </t>
  </si>
  <si>
    <t>LAMPIRAN 21</t>
  </si>
  <si>
    <t>Daftar belanja modal tahun 2016</t>
  </si>
  <si>
    <t>LAMPIRAN 22</t>
  </si>
  <si>
    <t>Daftar belanja modal yg tidak dikapitalisir</t>
  </si>
  <si>
    <t>LAMPIRAN 23</t>
  </si>
  <si>
    <t>Daftar belanja barang dan jasa yg dikapitalisir tahun 2016</t>
  </si>
  <si>
    <t>LAMPIRAN 24</t>
  </si>
  <si>
    <t>Daftar penghapusan aset tetap dan lainnya tahun 2016</t>
  </si>
  <si>
    <t>LAMPIRAN 27</t>
  </si>
  <si>
    <t>Penjelasan perbedaan LRA dan LO</t>
  </si>
  <si>
    <t>LAMPIRAN 28</t>
  </si>
  <si>
    <t>Jurnal penyesuaian 2016( Semester 1 dan 2 )</t>
  </si>
  <si>
    <t>LAMPIRAN 29</t>
  </si>
  <si>
    <t xml:space="preserve">Lampiran lainnya </t>
  </si>
  <si>
    <t>1. Berita acar rekonsiliasi aset th 2016  ( Semester 1 dan 2 ) 2016</t>
  </si>
  <si>
    <t>2. Berita acara opname persediaan J19</t>
  </si>
  <si>
    <t xml:space="preserve">KELENGKAPAN </t>
  </si>
  <si>
    <t>Rekon aset ( SKPD , Biro Aset dan Bid. Akutansi</t>
  </si>
  <si>
    <t>Prin aut SIMBADA/MIA  Aset</t>
  </si>
  <si>
    <t xml:space="preserve"> Beban penysutan th 2016</t>
  </si>
  <si>
    <t>Akumulasi penyusutan 2016</t>
  </si>
  <si>
    <t>Beban Amortisasi</t>
  </si>
  <si>
    <t>Akumulasi amortisasi</t>
  </si>
  <si>
    <t>Prin out</t>
  </si>
  <si>
    <t>SIPKD Laporan Operasional</t>
  </si>
  <si>
    <t>Angka SIPKD harus sama dengan angka SIMBADA</t>
  </si>
  <si>
    <t>Saldo Aset tetap dan aset lainnya</t>
  </si>
  <si>
    <t>Jumlah beban penyusutan</t>
  </si>
  <si>
    <t>Saldo akumulasi penyusutan aset tetap 2016</t>
  </si>
  <si>
    <t>Saldo aset tidak berwujud</t>
  </si>
  <si>
    <t>Jumlah beban Amortisasi 2016</t>
  </si>
  <si>
    <t xml:space="preserve">Saldo Akm Amortisasi </t>
  </si>
  <si>
    <t>PENYUSUNAN LAPORAN KEUANGAN TAHAP I</t>
  </si>
  <si>
    <t>LAMPIRAN 1</t>
  </si>
  <si>
    <t>Daftar Realisasi SP2D SPJ dan Sisa UYHD</t>
  </si>
  <si>
    <t>LAMPIRAN 2</t>
  </si>
  <si>
    <t>Daftar Rekapitulasi Pendapatan</t>
  </si>
  <si>
    <t>LAMPIRAN 3</t>
  </si>
  <si>
    <t>LRA SKPD</t>
  </si>
  <si>
    <t>LAMPIRAN 4</t>
  </si>
  <si>
    <t>LRA SKPD Per Program dan Kegiatan</t>
  </si>
  <si>
    <t>LAMPIRAN 5</t>
  </si>
  <si>
    <t>Daftar penyetoran kembali Belanja ( Kontra POS )  berdasarkan GU, TU.LS</t>
  </si>
  <si>
    <t>LAMPIRAN 6</t>
  </si>
  <si>
    <t xml:space="preserve">Daftar penyetoran kembali Belanja ( Kontra POS )  berdasarkan Jenis Belanja </t>
  </si>
  <si>
    <t xml:space="preserve">Daftar penerimaan dan penyetora Pajak </t>
  </si>
  <si>
    <t>LAMPIRAN 14</t>
  </si>
  <si>
    <t>Daftar penerimaan Retribusi pemakaian kekayaan daerah</t>
  </si>
  <si>
    <t>LAMPIRAN 25</t>
  </si>
  <si>
    <t xml:space="preserve">Register SP2D </t>
  </si>
  <si>
    <t>1. Berita acara rekonsiliasi LRA  Desember 2016</t>
  </si>
  <si>
    <t xml:space="preserve">2. Berita acara Opname Kas </t>
  </si>
  <si>
    <t>3. Register Penutupan Kas</t>
  </si>
  <si>
    <t xml:space="preserve">4. Bank Statemen </t>
  </si>
  <si>
    <t xml:space="preserve">Kelengkapan </t>
  </si>
  <si>
    <t>Bukti Setoran Sisa UYHD</t>
  </si>
  <si>
    <t>Bukti Setoran CP</t>
  </si>
  <si>
    <t xml:space="preserve">Prin SIPKD : LRA 13 dan LRA 64 </t>
  </si>
  <si>
    <t>LAPORAN KEUANGAN TAHAP III  NERACA DAN LPE</t>
  </si>
  <si>
    <t>Prin dari Aplikasi SIPKD NERACA  dan LPE  PER 31 Desember 2016</t>
  </si>
  <si>
    <t>Lengkapi seluruh lampioran 1 s/d lampiran 28</t>
  </si>
  <si>
    <t>* yang ditt Ka SKPD</t>
  </si>
  <si>
    <t>* Seluruh lampiran sudah dicocokkan dengan Saldo LRA, LO, Neraca dan LPE</t>
  </si>
  <si>
    <t>* Bagi SKPD yang tidak mempunyai pendapatan tetap membuat lampirannya</t>
  </si>
  <si>
    <t>Rekap aset dan akumulasi penyusutan  Aplikasi Simbada =SIPKD</t>
  </si>
  <si>
    <t xml:space="preserve">DAFTAR LAMPIRAN </t>
  </si>
  <si>
    <t>1)</t>
  </si>
  <si>
    <t>2)</t>
  </si>
  <si>
    <t>3)</t>
  </si>
  <si>
    <t>4)</t>
  </si>
  <si>
    <t>5)</t>
  </si>
  <si>
    <t>6)</t>
  </si>
  <si>
    <t>BERDASARKAN GU/TU/LS 2017</t>
  </si>
  <si>
    <t xml:space="preserve">DAFTAR REKAPITULASI PENDAPATAN </t>
  </si>
  <si>
    <t>JANUARI S/D JUNI 2017</t>
  </si>
  <si>
    <t>Padang, 30  Juni 2017</t>
  </si>
  <si>
    <t>Lampiran 4</t>
  </si>
  <si>
    <t>DAFTAR PIUTANG PAJAK &amp; PENYISIHANNYA PER 30 Juni  2017</t>
  </si>
  <si>
    <t>Padang, 30 Juni 2017</t>
  </si>
  <si>
    <t>DAN PEMBAYARAN OLEH WAJIB RETRIBUSI PADA SEMESTER I TAHUN 2017</t>
  </si>
  <si>
    <t xml:space="preserve">DAFTAR PENDAPATAN DITERIMA DIMUKA </t>
  </si>
  <si>
    <t>DAFTAR PIUTANG RETRIBUSI DAN PENYISIHAN PIUTANG RETRIBUSI PER 30 JUNI 2017</t>
  </si>
  <si>
    <t>per 30 Juni</t>
  </si>
  <si>
    <t>Diterima oleh bendahara</t>
  </si>
  <si>
    <t>penerimaan</t>
  </si>
  <si>
    <t>Disetorkan ke Kas Daerah</t>
  </si>
  <si>
    <t>tgl</t>
  </si>
  <si>
    <t>jlh</t>
  </si>
  <si>
    <t>Lampiran :10</t>
  </si>
  <si>
    <t>DAFTAR BEBAN  DIBAYAR  DIMUKA  PER 30 JUNI 2017</t>
  </si>
  <si>
    <t>DAFTAR HUTANG JANGKA PENDEK PER 31 DESEMBER DAN TGL</t>
  </si>
  <si>
    <t>PEMBAYARAN NYA PADA SEMESTER I TAHUN 2017</t>
  </si>
  <si>
    <t>Dibayarkan</t>
  </si>
  <si>
    <t>Uraian/Jenis</t>
  </si>
  <si>
    <t>Hutang</t>
  </si>
  <si>
    <t>DAFTAR HUTANG BEBAN PER 30 JUNI 2017</t>
  </si>
  <si>
    <t>Lampiran : 16</t>
  </si>
  <si>
    <t>SEWA RUMAH DINAS SEMESTER I  TAHUN 2017</t>
  </si>
  <si>
    <t>Padang,30 Juni 2017</t>
  </si>
  <si>
    <t>Lampiran : 17</t>
  </si>
  <si>
    <t>BESERTA PENYISIHAN PER 30 Juni 2017</t>
  </si>
  <si>
    <t>DAFTAR BELANJA MODAL SEMESTER I TAHUN 2017</t>
  </si>
  <si>
    <t xml:space="preserve">DATAR PENGADAAN ASET TETAP DAN ASET LAINNYA SEMESTER I TAHUN 2017 </t>
  </si>
  <si>
    <t>No</t>
  </si>
  <si>
    <t>No.Tgl</t>
  </si>
  <si>
    <t>SP2D/Kwitansi</t>
  </si>
  <si>
    <t>Kontrak</t>
  </si>
  <si>
    <t xml:space="preserve">Nama </t>
  </si>
  <si>
    <t>Rekanan</t>
  </si>
  <si>
    <t>Jk.Waktu</t>
  </si>
  <si>
    <t>Pelaksanaan</t>
  </si>
  <si>
    <t>No,Tgl</t>
  </si>
  <si>
    <t>BAST</t>
  </si>
  <si>
    <t>Lokasi</t>
  </si>
  <si>
    <t>Barang</t>
  </si>
  <si>
    <t>Pjg/Luas</t>
  </si>
  <si>
    <t>Merk/Type</t>
  </si>
  <si>
    <t>Unit</t>
  </si>
  <si>
    <t>Harga Satuan</t>
  </si>
  <si>
    <t>Total Harga</t>
  </si>
  <si>
    <t>Lamp. 20</t>
  </si>
  <si>
    <t>Belanja pegawai</t>
  </si>
  <si>
    <t>Padang,  30 Juni 2017</t>
  </si>
  <si>
    <t>2 bln</t>
  </si>
  <si>
    <t>listrik</t>
  </si>
  <si>
    <t>telpon</t>
  </si>
  <si>
    <t>Iternet</t>
  </si>
  <si>
    <t xml:space="preserve">Pengadaan </t>
  </si>
  <si>
    <t>makan minum</t>
  </si>
  <si>
    <t>klyanan panti</t>
  </si>
  <si>
    <t>LAPORAN KEUANGAN SEMESTER I TAHUN 2017</t>
  </si>
  <si>
    <t>Rekonsiliasi pendapatan dan belanja SKPD Januari s.d Juni 2017 dengan Bidang Aklap</t>
  </si>
  <si>
    <t>Daftar Rekapitulasi pendapatan SKPDnJan s.d Juni 2017</t>
  </si>
  <si>
    <t xml:space="preserve">LRA SKPD  Jan s.d Juni 2017 ( Perincian objek Pendapatan dan belanja dari SIPKD </t>
  </si>
  <si>
    <t>7)</t>
  </si>
  <si>
    <t>Daftar piutang pajak (PKB,BNKB, PBBKB,dan PAP ) Per 31 Desember 2016</t>
  </si>
  <si>
    <t>dan tgl pembayaran oleh wajib pajak pada semester I TAHU 2017</t>
  </si>
  <si>
    <t>per 30 Juni 2017(dengn daftar umur piutangnya</t>
  </si>
  <si>
    <t xml:space="preserve">Daftar piutang pajak (PKB,BNKB, PBBKB,dan PAP ) dan penyisihanpiutang pajak </t>
  </si>
  <si>
    <t>8)</t>
  </si>
  <si>
    <t>Daftar piutang Retribusi per 31 Desember dan tgl pembayarannya pada semester I 2017</t>
  </si>
  <si>
    <t>9)</t>
  </si>
  <si>
    <t>Daftar piutang Retribusi dan penyisihan piutang per 30 Juni 2017 ( daftar umur piutangnya)</t>
  </si>
  <si>
    <t>10)</t>
  </si>
  <si>
    <t>Daftar piutang lain-lain PAD yang sah dan penysihannya  per 31 Desember 2016</t>
  </si>
  <si>
    <t>dan pembayaran oleh wajib retribusi pada semester I 2017</t>
  </si>
  <si>
    <t>11)</t>
  </si>
  <si>
    <t>Daftar piutang lain-lain PAD yang sah dan penyisihan per 30 Juni 2017</t>
  </si>
  <si>
    <t xml:space="preserve">dengan daftar umur piutangnya </t>
  </si>
  <si>
    <t>12)</t>
  </si>
  <si>
    <t>Daftar pendapatan diterima dimuka</t>
  </si>
  <si>
    <t>13)</t>
  </si>
  <si>
    <t>14)</t>
  </si>
  <si>
    <t xml:space="preserve">Daftar beban bayar dimuka </t>
  </si>
  <si>
    <t>15)</t>
  </si>
  <si>
    <t>Daftar hutang belanja per 31 Desember 2016 dan tgl pembayarannya pada semester i 2017</t>
  </si>
  <si>
    <t>16)</t>
  </si>
  <si>
    <t>Daftar utang belanja per 30 Juni 2017</t>
  </si>
  <si>
    <t>17)</t>
  </si>
  <si>
    <t>Daftar Registrasi SP2D  per 30 Juni 2017</t>
  </si>
  <si>
    <t>18)</t>
  </si>
  <si>
    <t>Berita Acara Rekonsiliasi Aset Semester I tahun 2017</t>
  </si>
  <si>
    <t>Daftar persaediaan per 30 Juni 2017</t>
  </si>
  <si>
    <t>19)</t>
  </si>
  <si>
    <t>Daftar belanja modal per 30 Juni 2017</t>
  </si>
  <si>
    <t>20)</t>
  </si>
  <si>
    <t>21)</t>
  </si>
  <si>
    <t>22)</t>
  </si>
  <si>
    <t>Daftar belanja modal yg tidak dikapitalisir PER V30 Juni 2017</t>
  </si>
  <si>
    <t>Daftar belanja barang dan jasa yg dikapitalisir per 30 Juni 2017</t>
  </si>
  <si>
    <t>23)</t>
  </si>
  <si>
    <t>Daftar penghapusan aset tetap dan lainnya per 30 Juni 2017</t>
  </si>
  <si>
    <t>Daftar rekapitulasi dan mutasi Aset tetap dan aset lainnya semester I 2017</t>
  </si>
  <si>
    <t>24)</t>
  </si>
  <si>
    <t>26)</t>
  </si>
  <si>
    <t>LRA Permen 13 LRA Permen 64  Laporan Operasional ,Neraca  dan LPE Vrsi Ringkas/Jenis</t>
  </si>
  <si>
    <t>27)</t>
  </si>
  <si>
    <t xml:space="preserve">Bukti Memorial  non aset tetap dan aset lainnya berdasarkan jurnal penyesuaian </t>
  </si>
  <si>
    <t>Judul Sampul Buku</t>
  </si>
  <si>
    <t>LAPORAN REALISASI ANGGARAN SEMESTER I ( VERSI PERMENDAGRI</t>
  </si>
  <si>
    <t>64 2013</t>
  </si>
  <si>
    <t>LAPORAN REALISASI ANGGARAN SEMESTER I TAHUN 2017 ( PERMENDAGRI</t>
  </si>
  <si>
    <t>13 TAHUN 2006 )</t>
  </si>
  <si>
    <t>LAPORAN OPERASIONAL SEMESTER I 2017</t>
  </si>
  <si>
    <t>PENJELASAN PERBEDAAN LRA DAN LO</t>
  </si>
  <si>
    <t>NERACA PER 30 JUNI 2017</t>
  </si>
  <si>
    <t>LAPORAN PERUBAHAN EKUITAS ( LPE ) SEMESTER I 2017</t>
  </si>
  <si>
    <t>JURNAL PENYESUAIAN SEMESTER I 2017</t>
  </si>
  <si>
    <t>LAMPIRAN</t>
  </si>
  <si>
    <t>DAFTAR BELANJA MODAL YANG TIDAK DIKAPITALISIR SEMESTER I TAHUN 2017</t>
  </si>
  <si>
    <t>No.tgl</t>
  </si>
  <si>
    <t>SP2D</t>
  </si>
  <si>
    <t>Kuwitansi</t>
  </si>
  <si>
    <t>kontrak</t>
  </si>
  <si>
    <t>nama</t>
  </si>
  <si>
    <t>rekanan</t>
  </si>
  <si>
    <t>Merek/</t>
  </si>
  <si>
    <t>type</t>
  </si>
  <si>
    <t>unit</t>
  </si>
  <si>
    <t>harga</t>
  </si>
  <si>
    <t>satuan</t>
  </si>
  <si>
    <t>Total</t>
  </si>
  <si>
    <t>ket</t>
  </si>
  <si>
    <t>LAPORAN PENGHAPUSAN ASET TETAP DAN ASET LAINNYA PADA DINAS SOSIAL PROVINSI SUMATERA BARAT</t>
  </si>
  <si>
    <t>PERIODE JANUARI S,D JUNI 2017</t>
  </si>
  <si>
    <t>No.SK</t>
  </si>
  <si>
    <t>Gub/Nama</t>
  </si>
  <si>
    <t>peralatan</t>
  </si>
  <si>
    <t xml:space="preserve">Gedung </t>
  </si>
  <si>
    <t>Jalan</t>
  </si>
  <si>
    <t>irigasi</t>
  </si>
  <si>
    <t>jaringan</t>
  </si>
  <si>
    <t xml:space="preserve">Aset </t>
  </si>
  <si>
    <t xml:space="preserve">tetap </t>
  </si>
  <si>
    <t>lainnya</t>
  </si>
  <si>
    <t>tidak</t>
  </si>
  <si>
    <t>Berujud</t>
  </si>
  <si>
    <t>Aset dimam</t>
  </si>
  <si>
    <t>faatkan</t>
  </si>
  <si>
    <t>Aset</t>
  </si>
  <si>
    <t>dalam</t>
  </si>
  <si>
    <t>ASET TETAP</t>
  </si>
  <si>
    <t>ASET LAINNYA</t>
  </si>
  <si>
    <t>Mesin</t>
  </si>
  <si>
    <t xml:space="preserve">dan </t>
  </si>
  <si>
    <t>bermam</t>
  </si>
  <si>
    <t>faat</t>
  </si>
  <si>
    <t>Aset tdk</t>
  </si>
  <si>
    <t>pihak lain</t>
  </si>
  <si>
    <t>penelu</t>
  </si>
  <si>
    <t>suran</t>
  </si>
  <si>
    <t>NIP.19601225 201001 1 010</t>
  </si>
  <si>
    <t xml:space="preserve">Daftar Rekapitulasi dan Mutasi Aset tetap dan Aset lainnya </t>
  </si>
  <si>
    <t>Semester 1 tahun 2017</t>
  </si>
  <si>
    <t>Jenis Aset</t>
  </si>
  <si>
    <t xml:space="preserve">Saldo Awal </t>
  </si>
  <si>
    <t>Mutasi</t>
  </si>
  <si>
    <t>Saldo</t>
  </si>
  <si>
    <t>per 30</t>
  </si>
  <si>
    <t>Saldo Awal</t>
  </si>
  <si>
    <t xml:space="preserve">Akumulasi </t>
  </si>
  <si>
    <t>Amortisasi</t>
  </si>
  <si>
    <t>Smester I</t>
  </si>
  <si>
    <t>Akm</t>
  </si>
  <si>
    <t>peny/</t>
  </si>
  <si>
    <t>Amortisa</t>
  </si>
  <si>
    <t>Nilai</t>
  </si>
  <si>
    <t>buku per</t>
  </si>
  <si>
    <t>Tambah</t>
  </si>
  <si>
    <t>kurang</t>
  </si>
  <si>
    <t>A</t>
  </si>
  <si>
    <t>TANAH</t>
  </si>
  <si>
    <t>PERA/T&amp;MESIN</t>
  </si>
  <si>
    <t>GEDUNG</t>
  </si>
  <si>
    <t>BANGUNAN</t>
  </si>
  <si>
    <t>JALAN ,IRIGASI</t>
  </si>
  <si>
    <t>JARINGAN</t>
  </si>
  <si>
    <t>ASET TETAP LAINNYA</t>
  </si>
  <si>
    <t>KONTRUKSI DALAM</t>
  </si>
  <si>
    <t>PENGERJAAN</t>
  </si>
  <si>
    <t>B</t>
  </si>
  <si>
    <t>ASET TIDAK BERWUJUD</t>
  </si>
  <si>
    <t>ASET TIDAK BERMAMFAAT</t>
  </si>
  <si>
    <t>ASET DIMAMFAATKAN</t>
  </si>
  <si>
    <t>PIHAK LAIN</t>
  </si>
  <si>
    <t>ASET DALAM PENELUSU</t>
  </si>
  <si>
    <t>RAN</t>
  </si>
  <si>
    <t>SmteR I 2017</t>
  </si>
  <si>
    <t>si per 30</t>
  </si>
  <si>
    <t>-</t>
  </si>
  <si>
    <t>Penyusutan/</t>
  </si>
  <si>
    <t>Daftar Realisasi SP2D, SPJ, dan Sisa UYHD tahun 2017</t>
  </si>
  <si>
    <t>Daftar Rekapitulasi pendapatan LRA SKPD tahun 2017</t>
  </si>
  <si>
    <t>LRA SKPD tahun  2017</t>
  </si>
  <si>
    <t>LRA SKPD Per Program Perkegiatan TAHUN 2017</t>
  </si>
  <si>
    <t xml:space="preserve">Daftar penyetoran kembali Belanja TAHUN 2017  ( Kontra POS )  berdasarkan Jenis Belanja </t>
  </si>
  <si>
    <t>Daftar piutang pajak dan penyisihannya 31 Desember 2017</t>
  </si>
  <si>
    <t>Daftar retribusi dan penyisihannya per 31 Desember 2017</t>
  </si>
  <si>
    <t>Daftar piutang lain-lain PAD yang sah dan penysihannya  per 31 Desember 2017</t>
  </si>
  <si>
    <t>Daftar pendapatan dterima dimuka per 31 Desember 2017</t>
  </si>
  <si>
    <t>Daftar beban bayar dimuka per 31 Desember 2017</t>
  </si>
  <si>
    <t>Daftar penerimaan dan penyetora Pajak TAHUN 2017</t>
  </si>
  <si>
    <t>Daftar hutang belanja per 31 Desember 2017</t>
  </si>
  <si>
    <t>Daftar penerimaan Retribusi pemakaian kekayaan daerah Sewa rumad dinas tahun 2017</t>
  </si>
  <si>
    <t>Daftar investasi non permanen  ( dana bergulir ) beserta penyisihan piutang  per 31 Desember 2017</t>
  </si>
  <si>
    <t>Daftar persaediaan per 31 Desember 2017</t>
  </si>
  <si>
    <t>Daftar aset tetap beserta akumulasi penyusutan nya 20187</t>
  </si>
  <si>
    <t>Daftar aset lainnya per 31 Desember 2017  beserta akumulasi amiortisasi  per 31 Desember 2017</t>
  </si>
  <si>
    <t>Daftar rekapitulasi nilai aset tetap dan aset lainnya  [per 31 Desember 2017</t>
  </si>
  <si>
    <t>Daftar belanja modal tahun 2017</t>
  </si>
  <si>
    <t>Daftar belanja modal yg tidak dikapitalisir tahun 2017</t>
  </si>
  <si>
    <t>Daftar belanja barang dan jasa yg dikapitalisir tahun 2017</t>
  </si>
  <si>
    <t>Daftar penghapusan aset tetap dan lainnya tahun 2017</t>
  </si>
  <si>
    <t>Register SP2D  tahun 2017</t>
  </si>
  <si>
    <t>Jurnal penyesuaian 2017</t>
  </si>
  <si>
    <t>Berita acara Rekonsiliasi Pendapatan dan belanja ( LRA dan LO ) bulan Desember 2017</t>
  </si>
  <si>
    <t>Berita acara Rekonsiliasi aset tahun 2017</t>
  </si>
  <si>
    <t>Berita acara Opname Kas Bendahara Pengeluaran per 31 Desember 2017</t>
  </si>
  <si>
    <t>Register penutupan Kas Beanadajara Pengeluaran per 31 Desember 2017</t>
  </si>
  <si>
    <t>Bank Statemen utk Saldo Rekening bendahara pengeluaran per 31 Desember 2017</t>
  </si>
  <si>
    <t>Berita acara Opname Persediaan  per 31 Desember 2017</t>
  </si>
  <si>
    <t xml:space="preserve">  </t>
  </si>
  <si>
    <t>KUTIPAN BKU TAHUN ANGGARAN 2017</t>
  </si>
  <si>
    <t>Padang 29 Desember 2017</t>
  </si>
  <si>
    <t>JANUARI S/D JUNI 2019</t>
  </si>
  <si>
    <t>: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</si>
</sst>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Rp&quot;* #,##0_);_(&quot;Rp&quot;* \(#,##0\);_(&quot;Rp&quot;* &quot;-&quot;_);_(@_)"/>
    <numFmt numFmtId="41" formatCode="_(* #,##0_);_(* \(#,##0\);_(* &quot;-&quot;_);_(@_)"/>
    <numFmt numFmtId="164" formatCode="_(* #,##0.00_);_(* \(#,##0.00\);_(* &quot;-&quot;_);_(@_)"/>
    <numFmt numFmtId="165" formatCode="_(* #,##0_);_(* \(#,##0\);_(* &quot;-&quot;??_);_(@_)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u val="singleAccounting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Arial Black"/>
      <family val="2"/>
    </font>
    <font>
      <b/>
      <sz val="11"/>
      <color theme="1"/>
      <name val="Arial Narrow"/>
      <family val="2"/>
    </font>
    <font>
      <b/>
      <sz val="11"/>
      <color theme="1"/>
      <name val="Aharoni"/>
      <charset val="177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41" fontId="0" fillId="0" borderId="3" xfId="1" applyFont="1" applyBorder="1"/>
    <xf numFmtId="41" fontId="0" fillId="0" borderId="6" xfId="1" applyFont="1" applyBorder="1"/>
    <xf numFmtId="41" fontId="0" fillId="0" borderId="11" xfId="1" applyFont="1" applyBorder="1"/>
    <xf numFmtId="42" fontId="0" fillId="0" borderId="0" xfId="0" applyNumberFormat="1"/>
    <xf numFmtId="42" fontId="0" fillId="0" borderId="0" xfId="1" applyNumberFormat="1" applyFont="1"/>
    <xf numFmtId="42" fontId="0" fillId="0" borderId="3" xfId="1" applyNumberFormat="1" applyFont="1" applyBorder="1"/>
    <xf numFmtId="42" fontId="0" fillId="0" borderId="6" xfId="1" applyNumberFormat="1" applyFont="1" applyBorder="1"/>
    <xf numFmtId="42" fontId="0" fillId="0" borderId="11" xfId="1" applyNumberFormat="1" applyFont="1" applyBorder="1"/>
    <xf numFmtId="42" fontId="0" fillId="0" borderId="4" xfId="1" applyNumberFormat="1" applyFont="1" applyBorder="1"/>
    <xf numFmtId="42" fontId="0" fillId="0" borderId="12" xfId="1" applyNumberFormat="1" applyFont="1" applyBorder="1"/>
    <xf numFmtId="0" fontId="0" fillId="0" borderId="17" xfId="0" applyBorder="1"/>
    <xf numFmtId="0" fontId="0" fillId="0" borderId="20" xfId="0" applyBorder="1"/>
    <xf numFmtId="0" fontId="0" fillId="0" borderId="23" xfId="0" applyBorder="1"/>
    <xf numFmtId="0" fontId="0" fillId="0" borderId="25" xfId="0" applyBorder="1" applyAlignment="1">
      <alignment vertical="center"/>
    </xf>
    <xf numFmtId="0" fontId="0" fillId="0" borderId="25" xfId="0" applyBorder="1"/>
    <xf numFmtId="42" fontId="0" fillId="0" borderId="0" xfId="1" applyNumberFormat="1" applyFont="1" applyBorder="1"/>
    <xf numFmtId="41" fontId="0" fillId="0" borderId="0" xfId="1" applyFont="1"/>
    <xf numFmtId="0" fontId="2" fillId="0" borderId="6" xfId="0" applyFont="1" applyBorder="1"/>
    <xf numFmtId="41" fontId="0" fillId="0" borderId="1" xfId="1" applyFont="1" applyBorder="1" applyAlignment="1">
      <alignment horizontal="center" vertical="center"/>
    </xf>
    <xf numFmtId="41" fontId="0" fillId="0" borderId="10" xfId="1" applyFont="1" applyBorder="1"/>
    <xf numFmtId="41" fontId="0" fillId="0" borderId="8" xfId="1" applyFont="1" applyBorder="1"/>
    <xf numFmtId="0" fontId="5" fillId="0" borderId="0" xfId="0" applyFont="1"/>
    <xf numFmtId="41" fontId="5" fillId="0" borderId="0" xfId="1" applyFont="1"/>
    <xf numFmtId="0" fontId="6" fillId="0" borderId="0" xfId="0" applyFont="1"/>
    <xf numFmtId="41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15" xfId="0" applyFont="1" applyBorder="1"/>
    <xf numFmtId="41" fontId="5" fillId="0" borderId="3" xfId="1" applyFont="1" applyBorder="1"/>
    <xf numFmtId="42" fontId="5" fillId="0" borderId="3" xfId="1" applyNumberFormat="1" applyFont="1" applyBorder="1"/>
    <xf numFmtId="42" fontId="5" fillId="0" borderId="28" xfId="1" applyNumberFormat="1" applyFont="1" applyBorder="1"/>
    <xf numFmtId="0" fontId="5" fillId="0" borderId="5" xfId="0" applyFont="1" applyBorder="1"/>
    <xf numFmtId="0" fontId="5" fillId="0" borderId="16" xfId="0" applyFont="1" applyBorder="1"/>
    <xf numFmtId="41" fontId="5" fillId="0" borderId="6" xfId="1" applyFont="1" applyBorder="1"/>
    <xf numFmtId="42" fontId="5" fillId="0" borderId="6" xfId="1" applyNumberFormat="1" applyFont="1" applyBorder="1"/>
    <xf numFmtId="0" fontId="5" fillId="0" borderId="20" xfId="0" applyFont="1" applyBorder="1"/>
    <xf numFmtId="0" fontId="5" fillId="0" borderId="17" xfId="0" applyFont="1" applyBorder="1"/>
    <xf numFmtId="41" fontId="5" fillId="0" borderId="11" xfId="1" applyFont="1" applyBorder="1"/>
    <xf numFmtId="42" fontId="5" fillId="0" borderId="11" xfId="1" applyNumberFormat="1" applyFont="1" applyBorder="1"/>
    <xf numFmtId="42" fontId="5" fillId="0" borderId="12" xfId="1" applyNumberFormat="1" applyFont="1" applyBorder="1"/>
    <xf numFmtId="0" fontId="5" fillId="0" borderId="10" xfId="0" applyFont="1" applyBorder="1"/>
    <xf numFmtId="41" fontId="5" fillId="0" borderId="10" xfId="1" applyFont="1" applyBorder="1"/>
    <xf numFmtId="0" fontId="6" fillId="0" borderId="10" xfId="0" applyFont="1" applyBorder="1"/>
    <xf numFmtId="0" fontId="5" fillId="0" borderId="0" xfId="0" applyFont="1" applyFill="1" applyBorder="1"/>
    <xf numFmtId="41" fontId="6" fillId="0" borderId="0" xfId="1" applyFont="1"/>
    <xf numFmtId="0" fontId="7" fillId="0" borderId="0" xfId="0" applyFont="1"/>
    <xf numFmtId="42" fontId="6" fillId="0" borderId="0" xfId="0" applyNumberFormat="1" applyFont="1"/>
    <xf numFmtId="42" fontId="5" fillId="0" borderId="0" xfId="1" applyNumberFormat="1" applyFont="1"/>
    <xf numFmtId="42" fontId="6" fillId="0" borderId="0" xfId="1" applyNumberFormat="1" applyFont="1" applyBorder="1"/>
    <xf numFmtId="42" fontId="5" fillId="0" borderId="0" xfId="0" applyNumberFormat="1" applyFont="1"/>
    <xf numFmtId="42" fontId="5" fillId="0" borderId="0" xfId="1" applyNumberFormat="1" applyFont="1" applyBorder="1"/>
    <xf numFmtId="41" fontId="7" fillId="0" borderId="0" xfId="1" applyFont="1"/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42" fontId="5" fillId="0" borderId="3" xfId="0" applyNumberFormat="1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23" xfId="0" applyFont="1" applyBorder="1"/>
    <xf numFmtId="0" fontId="5" fillId="0" borderId="4" xfId="0" applyFont="1" applyBorder="1"/>
    <xf numFmtId="0" fontId="5" fillId="0" borderId="7" xfId="0" applyFont="1" applyBorder="1"/>
    <xf numFmtId="0" fontId="5" fillId="0" borderId="8" xfId="0" applyFont="1" applyBorder="1"/>
    <xf numFmtId="41" fontId="5" fillId="0" borderId="8" xfId="1" applyFont="1" applyBorder="1"/>
    <xf numFmtId="0" fontId="5" fillId="0" borderId="9" xfId="0" applyFont="1" applyBorder="1"/>
    <xf numFmtId="0" fontId="8" fillId="0" borderId="1" xfId="0" applyFont="1" applyBorder="1"/>
    <xf numFmtId="42" fontId="8" fillId="0" borderId="1" xfId="1" applyNumberFormat="1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42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42" fontId="8" fillId="0" borderId="6" xfId="1" applyNumberFormat="1" applyFont="1" applyBorder="1"/>
    <xf numFmtId="0" fontId="8" fillId="2" borderId="6" xfId="0" applyFont="1" applyFill="1" applyBorder="1" applyAlignment="1">
      <alignment horizontal="center"/>
    </xf>
    <xf numFmtId="0" fontId="8" fillId="2" borderId="6" xfId="0" applyFont="1" applyFill="1" applyBorder="1"/>
    <xf numFmtId="42" fontId="8" fillId="2" borderId="6" xfId="1" applyNumberFormat="1" applyFont="1" applyFill="1" applyBorder="1"/>
    <xf numFmtId="0" fontId="8" fillId="0" borderId="0" xfId="0" applyFont="1"/>
    <xf numFmtId="42" fontId="8" fillId="0" borderId="0" xfId="1" applyNumberFormat="1" applyFont="1"/>
    <xf numFmtId="42" fontId="8" fillId="0" borderId="0" xfId="1" applyNumberFormat="1" applyFont="1" applyAlignment="1">
      <alignment horizontal="center"/>
    </xf>
    <xf numFmtId="0" fontId="0" fillId="0" borderId="0" xfId="0" applyAlignment="1"/>
    <xf numFmtId="0" fontId="9" fillId="0" borderId="0" xfId="0" applyFont="1"/>
    <xf numFmtId="0" fontId="9" fillId="0" borderId="0" xfId="0" applyFont="1" applyAlignment="1"/>
    <xf numFmtId="0" fontId="10" fillId="0" borderId="0" xfId="0" applyFont="1"/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21" xfId="0" applyFont="1" applyBorder="1"/>
    <xf numFmtId="0" fontId="2" fillId="0" borderId="14" xfId="0" applyFont="1" applyBorder="1"/>
    <xf numFmtId="0" fontId="2" fillId="0" borderId="39" xfId="0" applyFont="1" applyBorder="1"/>
    <xf numFmtId="9" fontId="2" fillId="0" borderId="29" xfId="0" applyNumberFormat="1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2" fillId="0" borderId="30" xfId="0" applyNumberFormat="1" applyFont="1" applyBorder="1" applyAlignment="1">
      <alignment horizontal="center"/>
    </xf>
    <xf numFmtId="42" fontId="11" fillId="0" borderId="0" xfId="1" applyNumberFormat="1" applyFont="1"/>
    <xf numFmtId="42" fontId="11" fillId="0" borderId="0" xfId="1" applyNumberFormat="1" applyFont="1" applyAlignment="1">
      <alignment horizontal="center"/>
    </xf>
    <xf numFmtId="41" fontId="2" fillId="0" borderId="0" xfId="1" applyFont="1"/>
    <xf numFmtId="41" fontId="12" fillId="0" borderId="0" xfId="1" applyFont="1"/>
    <xf numFmtId="0" fontId="2" fillId="0" borderId="0" xfId="0" applyFont="1"/>
    <xf numFmtId="41" fontId="2" fillId="0" borderId="0" xfId="0" applyNumberFormat="1" applyFont="1"/>
    <xf numFmtId="0" fontId="2" fillId="0" borderId="11" xfId="0" applyFont="1" applyBorder="1" applyAlignment="1"/>
    <xf numFmtId="0" fontId="2" fillId="0" borderId="37" xfId="0" applyFont="1" applyBorder="1" applyAlignment="1"/>
    <xf numFmtId="0" fontId="2" fillId="0" borderId="36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9" fillId="0" borderId="0" xfId="1" applyFont="1"/>
    <xf numFmtId="41" fontId="8" fillId="0" borderId="0" xfId="1" applyFont="1"/>
    <xf numFmtId="0" fontId="8" fillId="0" borderId="6" xfId="0" applyFont="1" applyBorder="1" applyAlignment="1">
      <alignment horizontal="center" vertical="center"/>
    </xf>
    <xf numFmtId="41" fontId="8" fillId="0" borderId="6" xfId="1" applyFont="1" applyBorder="1" applyAlignment="1">
      <alignment horizontal="center" vertical="center"/>
    </xf>
    <xf numFmtId="41" fontId="8" fillId="0" borderId="6" xfId="1" applyFont="1" applyBorder="1"/>
    <xf numFmtId="0" fontId="13" fillId="0" borderId="6" xfId="0" applyFont="1" applyBorder="1" applyAlignment="1">
      <alignment vertical="center"/>
    </xf>
    <xf numFmtId="41" fontId="14" fillId="0" borderId="6" xfId="1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41" fontId="8" fillId="0" borderId="6" xfId="1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41" fontId="8" fillId="0" borderId="0" xfId="1" applyFont="1" applyAlignment="1"/>
    <xf numFmtId="41" fontId="8" fillId="0" borderId="6" xfId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1" fontId="8" fillId="0" borderId="8" xfId="1" applyFont="1" applyBorder="1" applyAlignment="1">
      <alignment horizontal="center"/>
    </xf>
    <xf numFmtId="0" fontId="8" fillId="0" borderId="36" xfId="0" applyFont="1" applyBorder="1"/>
    <xf numFmtId="41" fontId="8" fillId="0" borderId="36" xfId="1" applyFont="1" applyBorder="1"/>
    <xf numFmtId="0" fontId="2" fillId="0" borderId="6" xfId="0" applyFont="1" applyBorder="1" applyAlignment="1">
      <alignment vertical="center"/>
    </xf>
    <xf numFmtId="0" fontId="2" fillId="0" borderId="6" xfId="0" applyFont="1" applyBorder="1" applyAlignment="1"/>
    <xf numFmtId="41" fontId="2" fillId="0" borderId="6" xfId="1" applyFont="1" applyBorder="1" applyAlignment="1"/>
    <xf numFmtId="0" fontId="8" fillId="0" borderId="6" xfId="0" applyFont="1" applyBorder="1" applyAlignment="1">
      <alignment vertical="center"/>
    </xf>
    <xf numFmtId="41" fontId="8" fillId="0" borderId="6" xfId="1" applyFont="1" applyBorder="1" applyAlignment="1"/>
    <xf numFmtId="0" fontId="2" fillId="0" borderId="36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37" xfId="0" applyFont="1" applyBorder="1" applyAlignment="1">
      <alignment horizontal="center"/>
    </xf>
    <xf numFmtId="0" fontId="2" fillId="0" borderId="37" xfId="0" applyFont="1" applyBorder="1"/>
    <xf numFmtId="0" fontId="2" fillId="0" borderId="14" xfId="0" applyFont="1" applyBorder="1" applyAlignment="1">
      <alignment horizontal="center"/>
    </xf>
    <xf numFmtId="15" fontId="2" fillId="0" borderId="36" xfId="0" applyNumberFormat="1" applyFont="1" applyBorder="1" applyAlignment="1">
      <alignment horizontal="center"/>
    </xf>
    <xf numFmtId="9" fontId="2" fillId="0" borderId="6" xfId="0" applyNumberFormat="1" applyFont="1" applyBorder="1"/>
    <xf numFmtId="164" fontId="8" fillId="0" borderId="6" xfId="1" applyNumberFormat="1" applyFont="1" applyBorder="1"/>
    <xf numFmtId="0" fontId="2" fillId="0" borderId="8" xfId="0" applyFont="1" applyBorder="1"/>
    <xf numFmtId="42" fontId="8" fillId="0" borderId="36" xfId="1" applyNumberFormat="1" applyFont="1" applyBorder="1"/>
    <xf numFmtId="42" fontId="2" fillId="0" borderId="6" xfId="0" applyNumberFormat="1" applyFont="1" applyBorder="1"/>
    <xf numFmtId="42" fontId="8" fillId="0" borderId="0" xfId="1" applyNumberFormat="1" applyFont="1" applyAlignment="1">
      <alignment horizontal="right"/>
    </xf>
    <xf numFmtId="42" fontId="8" fillId="0" borderId="0" xfId="1" applyNumberFormat="1" applyFont="1" applyAlignment="1">
      <alignment horizontal="center"/>
    </xf>
    <xf numFmtId="0" fontId="10" fillId="0" borderId="6" xfId="0" applyFont="1" applyBorder="1" applyAlignment="1">
      <alignment horizontal="left" vertical="center"/>
    </xf>
    <xf numFmtId="41" fontId="10" fillId="0" borderId="6" xfId="1" applyFont="1" applyBorder="1" applyAlignment="1">
      <alignment horizontal="center" vertical="center"/>
    </xf>
    <xf numFmtId="41" fontId="10" fillId="0" borderId="7" xfId="1" applyFont="1" applyBorder="1" applyAlignment="1">
      <alignment horizontal="center" vertical="center"/>
    </xf>
    <xf numFmtId="41" fontId="0" fillId="0" borderId="0" xfId="1" applyFont="1" applyAlignment="1">
      <alignment horizontal="center"/>
    </xf>
    <xf numFmtId="42" fontId="8" fillId="0" borderId="0" xfId="1" applyNumberFormat="1" applyFont="1" applyAlignment="1"/>
    <xf numFmtId="0" fontId="18" fillId="0" borderId="0" xfId="0" applyFont="1"/>
    <xf numFmtId="0" fontId="13" fillId="0" borderId="47" xfId="0" applyFont="1" applyBorder="1"/>
    <xf numFmtId="41" fontId="13" fillId="0" borderId="47" xfId="0" applyNumberFormat="1" applyFont="1" applyBorder="1"/>
    <xf numFmtId="0" fontId="18" fillId="0" borderId="49" xfId="0" applyFont="1" applyBorder="1"/>
    <xf numFmtId="0" fontId="18" fillId="0" borderId="50" xfId="0" applyFont="1" applyBorder="1"/>
    <xf numFmtId="41" fontId="18" fillId="0" borderId="50" xfId="0" applyNumberFormat="1" applyFont="1" applyBorder="1"/>
    <xf numFmtId="41" fontId="18" fillId="0" borderId="47" xfId="0" applyNumberFormat="1" applyFont="1" applyBorder="1"/>
    <xf numFmtId="0" fontId="18" fillId="0" borderId="47" xfId="0" applyFont="1" applyBorder="1"/>
    <xf numFmtId="165" fontId="18" fillId="0" borderId="50" xfId="0" applyNumberFormat="1" applyFont="1" applyBorder="1"/>
    <xf numFmtId="41" fontId="18" fillId="0" borderId="52" xfId="0" applyNumberFormat="1" applyFont="1" applyBorder="1"/>
    <xf numFmtId="41" fontId="18" fillId="0" borderId="53" xfId="0" applyNumberFormat="1" applyFont="1" applyBorder="1"/>
    <xf numFmtId="0" fontId="18" fillId="0" borderId="54" xfId="0" applyFont="1" applyBorder="1"/>
    <xf numFmtId="41" fontId="18" fillId="0" borderId="54" xfId="0" applyNumberFormat="1" applyFont="1" applyBorder="1"/>
    <xf numFmtId="41" fontId="18" fillId="0" borderId="39" xfId="1" applyFont="1" applyBorder="1"/>
    <xf numFmtId="0" fontId="18" fillId="0" borderId="43" xfId="0" applyFont="1" applyBorder="1"/>
    <xf numFmtId="41" fontId="18" fillId="0" borderId="43" xfId="0" applyNumberFormat="1" applyFont="1" applyBorder="1"/>
    <xf numFmtId="41" fontId="18" fillId="0" borderId="43" xfId="1" applyFont="1" applyBorder="1"/>
    <xf numFmtId="41" fontId="18" fillId="0" borderId="44" xfId="1" applyFont="1" applyBorder="1"/>
    <xf numFmtId="0" fontId="13" fillId="0" borderId="41" xfId="0" applyFont="1" applyBorder="1"/>
    <xf numFmtId="41" fontId="13" fillId="0" borderId="41" xfId="0" applyNumberFormat="1" applyFont="1" applyBorder="1"/>
    <xf numFmtId="41" fontId="13" fillId="0" borderId="42" xfId="0" applyNumberFormat="1" applyFont="1" applyBorder="1"/>
    <xf numFmtId="0" fontId="18" fillId="0" borderId="52" xfId="0" applyFont="1" applyBorder="1"/>
    <xf numFmtId="41" fontId="18" fillId="0" borderId="49" xfId="0" applyNumberFormat="1" applyFont="1" applyBorder="1"/>
    <xf numFmtId="41" fontId="18" fillId="0" borderId="50" xfId="1" applyFont="1" applyBorder="1"/>
    <xf numFmtId="41" fontId="18" fillId="0" borderId="54" xfId="1" applyFont="1" applyBorder="1"/>
    <xf numFmtId="0" fontId="18" fillId="0" borderId="10" xfId="0" applyFont="1" applyBorder="1"/>
    <xf numFmtId="41" fontId="18" fillId="0" borderId="10" xfId="1" applyFont="1" applyBorder="1"/>
    <xf numFmtId="41" fontId="18" fillId="0" borderId="10" xfId="0" applyNumberFormat="1" applyFont="1" applyBorder="1"/>
    <xf numFmtId="0" fontId="18" fillId="0" borderId="0" xfId="0" applyFont="1" applyBorder="1"/>
    <xf numFmtId="41" fontId="18" fillId="0" borderId="0" xfId="0" applyNumberFormat="1" applyFont="1" applyBorder="1"/>
    <xf numFmtId="41" fontId="18" fillId="0" borderId="39" xfId="0" applyNumberFormat="1" applyFont="1" applyBorder="1"/>
    <xf numFmtId="41" fontId="13" fillId="0" borderId="41" xfId="1" applyFont="1" applyBorder="1"/>
    <xf numFmtId="41" fontId="13" fillId="0" borderId="42" xfId="1" applyFont="1" applyBorder="1"/>
    <xf numFmtId="41" fontId="18" fillId="0" borderId="52" xfId="1" applyFont="1" applyBorder="1"/>
    <xf numFmtId="41" fontId="18" fillId="0" borderId="44" xfId="0" applyNumberFormat="1" applyFont="1" applyBorder="1"/>
    <xf numFmtId="0" fontId="19" fillId="0" borderId="41" xfId="0" applyFont="1" applyBorder="1"/>
    <xf numFmtId="41" fontId="18" fillId="0" borderId="47" xfId="1" applyFont="1" applyBorder="1"/>
    <xf numFmtId="0" fontId="18" fillId="0" borderId="1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1" xfId="0" applyFont="1" applyBorder="1"/>
    <xf numFmtId="41" fontId="18" fillId="0" borderId="0" xfId="0" applyNumberFormat="1" applyFont="1"/>
    <xf numFmtId="0" fontId="18" fillId="0" borderId="0" xfId="0" applyFont="1" applyAlignment="1"/>
    <xf numFmtId="41" fontId="18" fillId="0" borderId="0" xfId="1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left"/>
    </xf>
    <xf numFmtId="42" fontId="8" fillId="0" borderId="0" xfId="0" applyNumberFormat="1" applyFont="1"/>
    <xf numFmtId="0" fontId="2" fillId="0" borderId="6" xfId="0" applyFont="1" applyBorder="1" applyAlignment="1">
      <alignment horizontal="center"/>
    </xf>
    <xf numFmtId="0" fontId="0" fillId="0" borderId="57" xfId="0" applyBorder="1"/>
    <xf numFmtId="41" fontId="13" fillId="0" borderId="10" xfId="0" applyNumberFormat="1" applyFont="1" applyBorder="1"/>
    <xf numFmtId="41" fontId="13" fillId="0" borderId="0" xfId="0" applyNumberFormat="1" applyFont="1" applyBorder="1"/>
    <xf numFmtId="0" fontId="0" fillId="0" borderId="0" xfId="0" applyBorder="1"/>
    <xf numFmtId="0" fontId="0" fillId="0" borderId="44" xfId="0" applyBorder="1"/>
    <xf numFmtId="0" fontId="18" fillId="0" borderId="58" xfId="0" applyFont="1" applyBorder="1"/>
    <xf numFmtId="41" fontId="18" fillId="0" borderId="58" xfId="1" applyFont="1" applyBorder="1"/>
    <xf numFmtId="41" fontId="18" fillId="0" borderId="58" xfId="0" applyNumberFormat="1" applyFont="1" applyBorder="1"/>
    <xf numFmtId="0" fontId="18" fillId="0" borderId="42" xfId="0" applyFont="1" applyBorder="1"/>
    <xf numFmtId="0" fontId="18" fillId="0" borderId="4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52" xfId="0" applyFont="1" applyBorder="1" applyAlignment="1">
      <alignment horizontal="center"/>
    </xf>
    <xf numFmtId="0" fontId="18" fillId="0" borderId="50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4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/>
    </xf>
    <xf numFmtId="0" fontId="2" fillId="0" borderId="22" xfId="0" applyFont="1" applyBorder="1" applyAlignment="1"/>
    <xf numFmtId="0" fontId="2" fillId="0" borderId="59" xfId="0" applyFont="1" applyBorder="1" applyAlignment="1"/>
    <xf numFmtId="9" fontId="2" fillId="0" borderId="23" xfId="0" applyNumberFormat="1" applyFont="1" applyBorder="1" applyAlignment="1">
      <alignment horizontal="center"/>
    </xf>
    <xf numFmtId="9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36" xfId="0" applyBorder="1"/>
    <xf numFmtId="41" fontId="0" fillId="0" borderId="36" xfId="1" applyFont="1" applyBorder="1"/>
    <xf numFmtId="41" fontId="0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41" fontId="0" fillId="0" borderId="14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9" fillId="0" borderId="43" xfId="0" applyFont="1" applyBorder="1"/>
    <xf numFmtId="41" fontId="13" fillId="0" borderId="43" xfId="1" applyFont="1" applyBorder="1"/>
    <xf numFmtId="41" fontId="18" fillId="0" borderId="49" xfId="1" applyFont="1" applyBorder="1"/>
    <xf numFmtId="41" fontId="18" fillId="0" borderId="41" xfId="1" applyFont="1" applyBorder="1"/>
    <xf numFmtId="41" fontId="18" fillId="0" borderId="41" xfId="0" applyNumberFormat="1" applyFont="1" applyBorder="1"/>
    <xf numFmtId="165" fontId="18" fillId="0" borderId="51" xfId="0" applyNumberFormat="1" applyFont="1" applyBorder="1"/>
    <xf numFmtId="165" fontId="13" fillId="0" borderId="62" xfId="0" applyNumberFormat="1" applyFont="1" applyBorder="1"/>
    <xf numFmtId="165" fontId="13" fillId="0" borderId="63" xfId="0" applyNumberFormat="1" applyFont="1" applyBorder="1"/>
    <xf numFmtId="165" fontId="18" fillId="0" borderId="62" xfId="0" applyNumberFormat="1" applyFont="1" applyBorder="1"/>
    <xf numFmtId="165" fontId="18" fillId="0" borderId="64" xfId="0" applyNumberFormat="1" applyFont="1" applyBorder="1"/>
    <xf numFmtId="165" fontId="13" fillId="0" borderId="65" xfId="0" applyNumberFormat="1" applyFont="1" applyBorder="1"/>
    <xf numFmtId="165" fontId="13" fillId="0" borderId="66" xfId="0" applyNumberFormat="1" applyFont="1" applyBorder="1"/>
    <xf numFmtId="165" fontId="18" fillId="0" borderId="65" xfId="0" applyNumberFormat="1" applyFont="1" applyBorder="1"/>
    <xf numFmtId="165" fontId="18" fillId="0" borderId="48" xfId="0" applyNumberFormat="1" applyFont="1" applyBorder="1"/>
    <xf numFmtId="165" fontId="13" fillId="0" borderId="67" xfId="0" applyNumberFormat="1" applyFont="1" applyBorder="1"/>
    <xf numFmtId="165" fontId="13" fillId="0" borderId="68" xfId="0" applyNumberFormat="1" applyFont="1" applyBorder="1"/>
    <xf numFmtId="165" fontId="18" fillId="0" borderId="67" xfId="0" applyNumberFormat="1" applyFont="1" applyBorder="1"/>
    <xf numFmtId="0" fontId="13" fillId="0" borderId="43" xfId="0" applyFont="1" applyBorder="1"/>
    <xf numFmtId="0" fontId="18" fillId="0" borderId="43" xfId="0" applyFont="1" applyFill="1" applyBorder="1"/>
    <xf numFmtId="0" fontId="18" fillId="0" borderId="40" xfId="0" applyFont="1" applyBorder="1" applyAlignment="1">
      <alignment horizontal="center"/>
    </xf>
    <xf numFmtId="41" fontId="13" fillId="0" borderId="49" xfId="1" applyFont="1" applyBorder="1"/>
    <xf numFmtId="0" fontId="18" fillId="0" borderId="44" xfId="0" applyFont="1" applyFill="1" applyBorder="1"/>
    <xf numFmtId="41" fontId="13" fillId="0" borderId="50" xfId="1" applyFont="1" applyBorder="1"/>
    <xf numFmtId="0" fontId="0" fillId="0" borderId="49" xfId="0" applyBorder="1"/>
    <xf numFmtId="0" fontId="0" fillId="0" borderId="50" xfId="0" applyBorder="1"/>
    <xf numFmtId="41" fontId="0" fillId="0" borderId="49" xfId="1" applyFont="1" applyBorder="1"/>
    <xf numFmtId="41" fontId="0" fillId="0" borderId="50" xfId="1" applyFont="1" applyBorder="1"/>
    <xf numFmtId="41" fontId="18" fillId="0" borderId="55" xfId="1" applyFont="1" applyBorder="1"/>
    <xf numFmtId="41" fontId="18" fillId="0" borderId="56" xfId="1" applyFont="1" applyBorder="1"/>
    <xf numFmtId="41" fontId="18" fillId="0" borderId="0" xfId="1" applyFont="1" applyBorder="1"/>
    <xf numFmtId="0" fontId="18" fillId="0" borderId="0" xfId="0" applyFont="1" applyFill="1" applyBorder="1"/>
    <xf numFmtId="0" fontId="4" fillId="0" borderId="6" xfId="0" applyFont="1" applyBorder="1" applyAlignment="1">
      <alignment vertical="center"/>
    </xf>
    <xf numFmtId="41" fontId="15" fillId="0" borderId="6" xfId="1" applyFont="1" applyBorder="1" applyAlignment="1">
      <alignment vertical="center"/>
    </xf>
    <xf numFmtId="41" fontId="2" fillId="0" borderId="6" xfId="0" applyNumberFormat="1" applyFont="1" applyBorder="1"/>
    <xf numFmtId="0" fontId="0" fillId="0" borderId="0" xfId="0" applyAlignment="1">
      <alignment horizontal="center"/>
    </xf>
    <xf numFmtId="0" fontId="0" fillId="0" borderId="11" xfId="0" applyBorder="1"/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15" fontId="0" fillId="0" borderId="37" xfId="0" applyNumberFormat="1" applyBorder="1" applyAlignment="1">
      <alignment horizontal="center"/>
    </xf>
    <xf numFmtId="17" fontId="0" fillId="0" borderId="37" xfId="0" applyNumberFormat="1" applyBorder="1" applyAlignment="1">
      <alignment horizontal="center"/>
    </xf>
    <xf numFmtId="16" fontId="0" fillId="0" borderId="37" xfId="0" applyNumberForma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17" fontId="0" fillId="0" borderId="36" xfId="0" applyNumberFormat="1" applyBorder="1" applyAlignment="1">
      <alignment horizontal="center"/>
    </xf>
    <xf numFmtId="3" fontId="0" fillId="0" borderId="3" xfId="0" applyNumberFormat="1" applyBorder="1"/>
    <xf numFmtId="3" fontId="0" fillId="0" borderId="6" xfId="0" applyNumberFormat="1" applyBorder="1"/>
    <xf numFmtId="41" fontId="0" fillId="0" borderId="6" xfId="1" quotePrefix="1" applyFont="1" applyBorder="1"/>
    <xf numFmtId="4" fontId="0" fillId="0" borderId="6" xfId="0" applyNumberFormat="1" applyBorder="1"/>
    <xf numFmtId="41" fontId="0" fillId="0" borderId="0" xfId="0" applyNumberFormat="1"/>
    <xf numFmtId="0" fontId="3" fillId="0" borderId="13" xfId="0" applyFont="1" applyBorder="1" applyAlignment="1">
      <alignment horizontal="center" vertical="center"/>
    </xf>
    <xf numFmtId="41" fontId="3" fillId="0" borderId="13" xfId="1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41" fontId="2" fillId="0" borderId="6" xfId="1" applyFont="1" applyBorder="1"/>
    <xf numFmtId="41" fontId="18" fillId="0" borderId="43" xfId="1" applyFont="1" applyFill="1" applyBorder="1"/>
    <xf numFmtId="0" fontId="29" fillId="0" borderId="41" xfId="0" applyFont="1" applyBorder="1"/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41" fontId="5" fillId="0" borderId="13" xfId="1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15" xfId="0" applyBorder="1" applyAlignment="1">
      <alignment horizontal="left"/>
    </xf>
    <xf numFmtId="0" fontId="28" fillId="0" borderId="0" xfId="0" applyFont="1" applyAlignment="1">
      <alignment horizontal="center"/>
    </xf>
    <xf numFmtId="42" fontId="8" fillId="0" borderId="0" xfId="1" applyNumberFormat="1" applyFont="1" applyAlignment="1">
      <alignment horizontal="left"/>
    </xf>
    <xf numFmtId="41" fontId="0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2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0" xfId="0" applyFont="1" applyAlignment="1">
      <alignment horizontal="center"/>
    </xf>
    <xf numFmtId="0" fontId="27" fillId="0" borderId="29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165" fontId="18" fillId="0" borderId="57" xfId="0" applyNumberFormat="1" applyFont="1" applyBorder="1"/>
    <xf numFmtId="165" fontId="13" fillId="0" borderId="57" xfId="0" applyNumberFormat="1" applyFont="1" applyBorder="1"/>
    <xf numFmtId="165" fontId="13" fillId="0" borderId="37" xfId="0" applyNumberFormat="1" applyFont="1" applyBorder="1"/>
    <xf numFmtId="165" fontId="18" fillId="0" borderId="53" xfId="0" applyNumberFormat="1" applyFont="1" applyBorder="1"/>
    <xf numFmtId="165" fontId="13" fillId="0" borderId="69" xfId="0" applyNumberFormat="1" applyFont="1" applyBorder="1"/>
    <xf numFmtId="165" fontId="13" fillId="0" borderId="70" xfId="0" applyNumberFormat="1" applyFont="1" applyBorder="1"/>
    <xf numFmtId="165" fontId="18" fillId="0" borderId="69" xfId="0" applyNumberFormat="1" applyFont="1" applyBorder="1"/>
    <xf numFmtId="0" fontId="13" fillId="0" borderId="49" xfId="0" applyFont="1" applyBorder="1"/>
    <xf numFmtId="41" fontId="13" fillId="0" borderId="49" xfId="0" applyNumberFormat="1" applyFont="1" applyBorder="1"/>
    <xf numFmtId="0" fontId="0" fillId="0" borderId="52" xfId="0" applyBorder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poran%20Inspektorat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ORAN INSPEKTORAT"/>
      <sheetName val="L.INSPEKTORAT"/>
      <sheetName val="L.INSPEKTORAT (2)"/>
      <sheetName val="Sheet3"/>
      <sheetName val="Sheet1"/>
    </sheetNames>
    <sheetDataSet>
      <sheetData sheetId="0"/>
      <sheetData sheetId="1"/>
      <sheetData sheetId="2"/>
      <sheetData sheetId="3">
        <row r="33">
          <cell r="E33">
            <v>0</v>
          </cell>
        </row>
        <row r="39">
          <cell r="F39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1"/>
  <sheetViews>
    <sheetView view="pageBreakPreview" topLeftCell="A52" zoomScaleSheetLayoutView="100" workbookViewId="0">
      <selection activeCell="G190" sqref="G190"/>
    </sheetView>
  </sheetViews>
  <sheetFormatPr defaultRowHeight="15" x14ac:dyDescent="0.25"/>
  <cols>
    <col min="1" max="1" width="0.140625" customWidth="1"/>
    <col min="2" max="2" width="2.85546875" customWidth="1"/>
    <col min="3" max="3" width="8.28515625" customWidth="1"/>
    <col min="4" max="4" width="13" customWidth="1"/>
    <col min="5" max="5" width="18.7109375" style="32" customWidth="1"/>
    <col min="6" max="6" width="21.140625" customWidth="1"/>
    <col min="7" max="7" width="22" customWidth="1"/>
    <col min="8" max="8" width="17.85546875" customWidth="1"/>
    <col min="9" max="9" width="19" customWidth="1"/>
    <col min="11" max="11" width="15.28515625" style="32" bestFit="1" customWidth="1"/>
  </cols>
  <sheetData>
    <row r="2" spans="3:9" x14ac:dyDescent="0.25">
      <c r="C2" t="s">
        <v>96</v>
      </c>
    </row>
    <row r="4" spans="3:9" x14ac:dyDescent="0.25">
      <c r="C4" t="s">
        <v>0</v>
      </c>
      <c r="E4" s="32" t="s">
        <v>1</v>
      </c>
    </row>
    <row r="6" spans="3:9" x14ac:dyDescent="0.25">
      <c r="C6" t="s">
        <v>97</v>
      </c>
    </row>
    <row r="7" spans="3:9" ht="15.75" thickBot="1" x14ac:dyDescent="0.3"/>
    <row r="8" spans="3:9" ht="27" customHeight="1" thickBot="1" x14ac:dyDescent="0.3">
      <c r="C8" s="312" t="s">
        <v>2</v>
      </c>
      <c r="D8" s="313"/>
      <c r="E8" s="34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3:9" ht="20.25" customHeight="1" thickBot="1" x14ac:dyDescent="0.3">
      <c r="C9" s="2" t="s">
        <v>8</v>
      </c>
      <c r="D9" s="14"/>
      <c r="E9" s="16">
        <v>17409926436</v>
      </c>
      <c r="F9" s="21">
        <v>16652444636</v>
      </c>
      <c r="G9" s="21">
        <v>16652444636</v>
      </c>
      <c r="H9" s="16"/>
      <c r="I9" s="24">
        <f>SUM(E9-F9)</f>
        <v>757481800</v>
      </c>
    </row>
    <row r="10" spans="3:9" ht="22.5" customHeight="1" x14ac:dyDescent="0.25">
      <c r="C10" s="5" t="s">
        <v>9</v>
      </c>
      <c r="D10" s="15"/>
      <c r="E10" s="17">
        <v>25308321331</v>
      </c>
      <c r="F10" s="22">
        <v>24290919323</v>
      </c>
      <c r="G10" s="22">
        <v>23591225199.490002</v>
      </c>
      <c r="H10" s="17">
        <v>523547850</v>
      </c>
      <c r="I10" s="24">
        <f>SUM(E10-G10)</f>
        <v>1717096131.5099983</v>
      </c>
    </row>
    <row r="11" spans="3:9" ht="21.75" customHeight="1" thickBot="1" x14ac:dyDescent="0.3">
      <c r="C11" s="27" t="s">
        <v>10</v>
      </c>
      <c r="D11" s="26"/>
      <c r="E11" s="18">
        <f>SUM(E9:E10)</f>
        <v>42718247767</v>
      </c>
      <c r="F11" s="23">
        <f>SUM(F9:F10)</f>
        <v>40943363959</v>
      </c>
      <c r="G11" s="23">
        <f>SUM(G9:G10)</f>
        <v>40243669835.490005</v>
      </c>
      <c r="H11" s="18">
        <f>SUM(H10)</f>
        <v>523547850</v>
      </c>
      <c r="I11" s="25">
        <f>SUM(I9:I10)</f>
        <v>2474577931.5099983</v>
      </c>
    </row>
    <row r="12" spans="3:9" x14ac:dyDescent="0.25">
      <c r="C12" s="10"/>
      <c r="D12" s="10"/>
      <c r="E12" s="35"/>
      <c r="F12" s="10"/>
      <c r="G12" s="10"/>
      <c r="H12" s="10"/>
      <c r="I12" s="10"/>
    </row>
    <row r="13" spans="3:9" x14ac:dyDescent="0.25">
      <c r="C13" s="11" t="s">
        <v>11</v>
      </c>
      <c r="D13" s="11"/>
      <c r="I13" s="32"/>
    </row>
    <row r="14" spans="3:9" x14ac:dyDescent="0.25">
      <c r="H14" s="19"/>
      <c r="I14" s="32"/>
    </row>
    <row r="15" spans="3:9" x14ac:dyDescent="0.25">
      <c r="C15" t="s">
        <v>12</v>
      </c>
      <c r="I15" s="32"/>
    </row>
    <row r="16" spans="3:9" x14ac:dyDescent="0.25">
      <c r="C16" t="s">
        <v>98</v>
      </c>
      <c r="I16" s="32"/>
    </row>
    <row r="17" spans="3:9" x14ac:dyDescent="0.25">
      <c r="C17" t="s">
        <v>14</v>
      </c>
    </row>
    <row r="19" spans="3:9" x14ac:dyDescent="0.25">
      <c r="C19" t="s">
        <v>15</v>
      </c>
      <c r="F19" s="20">
        <v>2459854000</v>
      </c>
      <c r="G19" s="19"/>
      <c r="I19" s="31"/>
    </row>
    <row r="20" spans="3:9" x14ac:dyDescent="0.25">
      <c r="C20" t="s">
        <v>16</v>
      </c>
      <c r="F20" s="19">
        <v>9693013412</v>
      </c>
    </row>
    <row r="21" spans="3:9" x14ac:dyDescent="0.25">
      <c r="C21" t="s">
        <v>17</v>
      </c>
      <c r="F21" s="19">
        <v>12138051911</v>
      </c>
      <c r="G21" s="32"/>
      <c r="H21" s="32"/>
      <c r="I21" s="19"/>
    </row>
    <row r="22" spans="3:9" x14ac:dyDescent="0.25">
      <c r="C22" t="s">
        <v>18</v>
      </c>
      <c r="F22" s="19">
        <v>16652444636</v>
      </c>
      <c r="G22" s="32"/>
      <c r="H22" s="32"/>
    </row>
    <row r="23" spans="3:9" x14ac:dyDescent="0.25">
      <c r="C23" t="s">
        <v>19</v>
      </c>
      <c r="F23" s="19">
        <v>0</v>
      </c>
      <c r="G23" s="32"/>
      <c r="H23" s="32"/>
    </row>
    <row r="24" spans="3:9" x14ac:dyDescent="0.25">
      <c r="C24" t="s">
        <v>20</v>
      </c>
      <c r="F24" s="19">
        <f>SUM(F19:F23)</f>
        <v>40943363959</v>
      </c>
      <c r="G24" s="32"/>
      <c r="H24" s="32"/>
    </row>
    <row r="25" spans="3:9" x14ac:dyDescent="0.25">
      <c r="G25" s="32"/>
      <c r="H25" s="32"/>
    </row>
    <row r="26" spans="3:9" x14ac:dyDescent="0.25">
      <c r="C26" t="s">
        <v>21</v>
      </c>
    </row>
    <row r="27" spans="3:9" x14ac:dyDescent="0.25">
      <c r="C27" t="s">
        <v>22</v>
      </c>
    </row>
    <row r="28" spans="3:9" x14ac:dyDescent="0.25">
      <c r="C28" t="s">
        <v>23</v>
      </c>
    </row>
    <row r="29" spans="3:9" x14ac:dyDescent="0.25">
      <c r="C29" t="s">
        <v>24</v>
      </c>
    </row>
    <row r="31" spans="3:9" x14ac:dyDescent="0.25">
      <c r="C31" t="s">
        <v>25</v>
      </c>
      <c r="F31" s="19">
        <v>9693013412</v>
      </c>
    </row>
    <row r="32" spans="3:9" x14ac:dyDescent="0.25">
      <c r="C32" t="s">
        <v>27</v>
      </c>
      <c r="F32" t="s">
        <v>26</v>
      </c>
    </row>
    <row r="33" spans="3:9" ht="15.75" thickBot="1" x14ac:dyDescent="0.3">
      <c r="C33" t="s">
        <v>28</v>
      </c>
      <c r="F33" s="19">
        <v>12138051911</v>
      </c>
      <c r="G33" s="19"/>
    </row>
    <row r="34" spans="3:9" x14ac:dyDescent="0.25">
      <c r="C34" t="s">
        <v>29</v>
      </c>
      <c r="F34" s="21">
        <v>16652444636</v>
      </c>
      <c r="G34" s="19"/>
    </row>
    <row r="35" spans="3:9" x14ac:dyDescent="0.25">
      <c r="C35" t="s">
        <v>99</v>
      </c>
      <c r="F35" s="31"/>
      <c r="G35" s="19"/>
    </row>
    <row r="36" spans="3:9" x14ac:dyDescent="0.25">
      <c r="C36" t="s">
        <v>30</v>
      </c>
      <c r="F36" s="19">
        <f>SUM(F31:F35)</f>
        <v>38483509959</v>
      </c>
      <c r="G36" s="19"/>
    </row>
    <row r="39" spans="3:9" x14ac:dyDescent="0.25">
      <c r="C39" t="s">
        <v>31</v>
      </c>
    </row>
    <row r="40" spans="3:9" x14ac:dyDescent="0.25">
      <c r="C40" t="s">
        <v>32</v>
      </c>
      <c r="G40" s="19">
        <f>SUM(F31)</f>
        <v>9693013412</v>
      </c>
    </row>
    <row r="41" spans="3:9" x14ac:dyDescent="0.25">
      <c r="C41" t="s">
        <v>74</v>
      </c>
      <c r="G41" s="19">
        <f>SUM(F31+F19)</f>
        <v>12152867412</v>
      </c>
      <c r="H41" s="19"/>
      <c r="I41" s="19">
        <f>SUM(G40:G42)</f>
        <v>23698485030</v>
      </c>
    </row>
    <row r="42" spans="3:9" x14ac:dyDescent="0.25">
      <c r="C42" t="s">
        <v>33</v>
      </c>
      <c r="G42" s="19">
        <v>1852604206</v>
      </c>
    </row>
    <row r="44" spans="3:9" x14ac:dyDescent="0.25">
      <c r="C44" t="s">
        <v>34</v>
      </c>
    </row>
    <row r="45" spans="3:9" ht="15.75" thickBot="1" x14ac:dyDescent="0.3"/>
    <row r="46" spans="3:9" x14ac:dyDescent="0.25">
      <c r="C46" s="316" t="s">
        <v>35</v>
      </c>
      <c r="D46" s="317"/>
      <c r="E46" s="314" t="s">
        <v>36</v>
      </c>
      <c r="F46" s="12" t="s">
        <v>37</v>
      </c>
      <c r="G46" s="12" t="s">
        <v>39</v>
      </c>
      <c r="H46" s="12" t="s">
        <v>41</v>
      </c>
    </row>
    <row r="47" spans="3:9" ht="15.75" thickBot="1" x14ac:dyDescent="0.3">
      <c r="C47" s="318"/>
      <c r="D47" s="319"/>
      <c r="E47" s="315"/>
      <c r="F47" s="13" t="s">
        <v>38</v>
      </c>
      <c r="G47" s="13" t="s">
        <v>40</v>
      </c>
      <c r="H47" s="13" t="s">
        <v>40</v>
      </c>
    </row>
    <row r="48" spans="3:9" ht="15.75" thickBot="1" x14ac:dyDescent="0.3">
      <c r="C48" s="320" t="s">
        <v>35</v>
      </c>
      <c r="D48" s="321"/>
      <c r="E48" s="16" t="s">
        <v>75</v>
      </c>
      <c r="F48" s="19">
        <v>1852604206</v>
      </c>
      <c r="G48" s="3" t="s">
        <v>75</v>
      </c>
      <c r="H48" s="3" t="s">
        <v>75</v>
      </c>
    </row>
    <row r="49" spans="2:8" ht="15.75" thickBot="1" x14ac:dyDescent="0.3">
      <c r="C49" s="310" t="s">
        <v>42</v>
      </c>
      <c r="D49" s="311"/>
      <c r="E49" s="17" t="s">
        <v>75</v>
      </c>
      <c r="F49" s="6"/>
      <c r="G49" s="6" t="s">
        <v>75</v>
      </c>
      <c r="H49" s="3" t="s">
        <v>75</v>
      </c>
    </row>
    <row r="50" spans="2:8" x14ac:dyDescent="0.25">
      <c r="C50" s="310" t="s">
        <v>43</v>
      </c>
      <c r="D50" s="311"/>
      <c r="E50" s="17" t="s">
        <v>75</v>
      </c>
      <c r="F50" s="6"/>
      <c r="G50" s="6" t="s">
        <v>75</v>
      </c>
      <c r="H50" s="3" t="s">
        <v>75</v>
      </c>
    </row>
    <row r="51" spans="2:8" x14ac:dyDescent="0.25">
      <c r="C51" s="28"/>
      <c r="D51" s="15"/>
      <c r="E51" s="17"/>
      <c r="F51" s="6"/>
      <c r="G51" s="6"/>
      <c r="H51" s="6"/>
    </row>
    <row r="53" spans="2:8" x14ac:dyDescent="0.25">
      <c r="C53" t="s">
        <v>45</v>
      </c>
      <c r="H53" t="s">
        <v>44</v>
      </c>
    </row>
    <row r="54" spans="2:8" x14ac:dyDescent="0.25">
      <c r="C54" t="s">
        <v>46</v>
      </c>
    </row>
    <row r="56" spans="2:8" x14ac:dyDescent="0.25">
      <c r="C56" t="s">
        <v>47</v>
      </c>
    </row>
    <row r="57" spans="2:8" x14ac:dyDescent="0.25">
      <c r="C57" t="s">
        <v>48</v>
      </c>
    </row>
    <row r="59" spans="2:8" ht="15.75" thickBot="1" x14ac:dyDescent="0.3"/>
    <row r="60" spans="2:8" ht="25.5" customHeight="1" thickBot="1" x14ac:dyDescent="0.3">
      <c r="B60" s="29" t="s">
        <v>49</v>
      </c>
      <c r="C60" s="1" t="s">
        <v>49</v>
      </c>
      <c r="D60" s="1" t="s">
        <v>50</v>
      </c>
      <c r="E60" s="34" t="s">
        <v>51</v>
      </c>
      <c r="F60" s="1" t="s">
        <v>52</v>
      </c>
      <c r="G60" s="1" t="s">
        <v>53</v>
      </c>
    </row>
    <row r="61" spans="2:8" x14ac:dyDescent="0.25">
      <c r="B61" s="30"/>
      <c r="C61" s="3"/>
      <c r="D61" s="3" t="s">
        <v>54</v>
      </c>
      <c r="E61" s="16"/>
      <c r="F61" s="3"/>
      <c r="G61" s="4"/>
    </row>
    <row r="62" spans="2:8" x14ac:dyDescent="0.25">
      <c r="B62" s="30"/>
      <c r="C62" s="6"/>
      <c r="D62" s="6" t="s">
        <v>55</v>
      </c>
      <c r="E62" s="17"/>
      <c r="F62" s="6"/>
      <c r="G62" s="7"/>
    </row>
    <row r="63" spans="2:8" x14ac:dyDescent="0.25">
      <c r="B63" s="30"/>
      <c r="C63" s="6"/>
      <c r="D63" s="6" t="s">
        <v>56</v>
      </c>
      <c r="E63" s="17"/>
      <c r="F63" s="6"/>
      <c r="G63" s="7"/>
    </row>
    <row r="64" spans="2:8" x14ac:dyDescent="0.25">
      <c r="B64" s="30"/>
      <c r="C64" s="6"/>
      <c r="D64" s="6" t="s">
        <v>57</v>
      </c>
      <c r="E64" s="17"/>
      <c r="F64" s="6"/>
      <c r="G64" s="7"/>
    </row>
    <row r="65" spans="2:7" ht="15.75" thickBot="1" x14ac:dyDescent="0.3">
      <c r="B65" s="30"/>
      <c r="C65" s="8"/>
      <c r="D65" s="8" t="s">
        <v>13</v>
      </c>
      <c r="E65" s="36"/>
      <c r="F65" s="8"/>
      <c r="G65" s="9"/>
    </row>
    <row r="82" spans="3:9" ht="20.100000000000001" customHeight="1" x14ac:dyDescent="0.25">
      <c r="C82" s="299" t="s">
        <v>103</v>
      </c>
      <c r="D82" s="299"/>
      <c r="E82" s="299"/>
      <c r="F82" s="299"/>
      <c r="G82" s="299"/>
      <c r="H82" s="299"/>
      <c r="I82" s="299"/>
    </row>
    <row r="83" spans="3:9" ht="20.100000000000001" customHeight="1" x14ac:dyDescent="0.25">
      <c r="C83" s="37"/>
      <c r="D83" s="37"/>
      <c r="E83" s="38"/>
      <c r="F83" s="37"/>
      <c r="G83" s="37"/>
      <c r="H83" s="37"/>
      <c r="I83" s="39"/>
    </row>
    <row r="84" spans="3:9" ht="20.100000000000001" customHeight="1" x14ac:dyDescent="0.25">
      <c r="C84" s="37" t="s">
        <v>0</v>
      </c>
      <c r="D84" s="37"/>
      <c r="E84" s="38" t="s">
        <v>1</v>
      </c>
      <c r="F84" s="37"/>
      <c r="G84" s="37"/>
      <c r="H84" s="37"/>
      <c r="I84" s="39"/>
    </row>
    <row r="85" spans="3:9" ht="20.100000000000001" customHeight="1" x14ac:dyDescent="0.25">
      <c r="C85" s="37"/>
      <c r="D85" s="37"/>
      <c r="E85" s="38"/>
      <c r="F85" s="37"/>
      <c r="G85" s="37"/>
      <c r="H85" s="37"/>
      <c r="I85" s="39"/>
    </row>
    <row r="86" spans="3:9" ht="20.100000000000001" customHeight="1" x14ac:dyDescent="0.25">
      <c r="C86" s="37" t="s">
        <v>97</v>
      </c>
      <c r="D86" s="37"/>
      <c r="E86" s="38"/>
      <c r="F86" s="37"/>
      <c r="G86" s="37"/>
      <c r="H86" s="37"/>
      <c r="I86" s="39"/>
    </row>
    <row r="87" spans="3:9" ht="20.100000000000001" customHeight="1" thickBot="1" x14ac:dyDescent="0.3">
      <c r="C87" s="37"/>
      <c r="D87" s="37"/>
      <c r="E87" s="38"/>
      <c r="F87" s="37"/>
      <c r="G87" s="37"/>
      <c r="H87" s="37"/>
      <c r="I87" s="39"/>
    </row>
    <row r="88" spans="3:9" ht="24.95" customHeight="1" thickBot="1" x14ac:dyDescent="0.3">
      <c r="C88" s="297" t="s">
        <v>2</v>
      </c>
      <c r="D88" s="298"/>
      <c r="E88" s="40" t="s">
        <v>3</v>
      </c>
      <c r="F88" s="41" t="s">
        <v>4</v>
      </c>
      <c r="G88" s="41" t="s">
        <v>5</v>
      </c>
      <c r="H88" s="41" t="s">
        <v>6</v>
      </c>
      <c r="I88" s="41" t="s">
        <v>7</v>
      </c>
    </row>
    <row r="89" spans="3:9" ht="24.95" customHeight="1" x14ac:dyDescent="0.25">
      <c r="C89" s="42" t="s">
        <v>8</v>
      </c>
      <c r="D89" s="43"/>
      <c r="E89" s="44">
        <v>17409926436</v>
      </c>
      <c r="F89" s="45">
        <v>16652444636</v>
      </c>
      <c r="G89" s="45">
        <v>16652444636</v>
      </c>
      <c r="H89" s="44"/>
      <c r="I89" s="46">
        <f>SUM(E89-G89)</f>
        <v>757481800</v>
      </c>
    </row>
    <row r="90" spans="3:9" ht="24.95" customHeight="1" x14ac:dyDescent="0.25">
      <c r="C90" s="47" t="s">
        <v>9</v>
      </c>
      <c r="D90" s="48"/>
      <c r="E90" s="49">
        <v>25308321331</v>
      </c>
      <c r="F90" s="50">
        <v>24290919323</v>
      </c>
      <c r="G90" s="50">
        <v>23591225199.490002</v>
      </c>
      <c r="H90" s="49">
        <v>523547850</v>
      </c>
      <c r="I90" s="50">
        <f>SUM(E90-G90)</f>
        <v>1717096131.5099983</v>
      </c>
    </row>
    <row r="91" spans="3:9" ht="24.95" customHeight="1" thickBot="1" x14ac:dyDescent="0.3">
      <c r="C91" s="51" t="s">
        <v>10</v>
      </c>
      <c r="D91" s="52"/>
      <c r="E91" s="53">
        <f>SUM(E89:E90)</f>
        <v>42718247767</v>
      </c>
      <c r="F91" s="54">
        <f>SUM(F89:F90)</f>
        <v>40943363959</v>
      </c>
      <c r="G91" s="54">
        <f>SUM(G89:G90)</f>
        <v>40243669835.490005</v>
      </c>
      <c r="H91" s="53">
        <f>SUM(H90)</f>
        <v>523547850</v>
      </c>
      <c r="I91" s="55">
        <f>SUM(I89:I90)</f>
        <v>2474577931.5099983</v>
      </c>
    </row>
    <row r="92" spans="3:9" ht="20.100000000000001" customHeight="1" x14ac:dyDescent="0.25">
      <c r="C92" s="56"/>
      <c r="D92" s="56"/>
      <c r="E92" s="57"/>
      <c r="F92" s="56"/>
      <c r="G92" s="56"/>
      <c r="H92" s="56"/>
      <c r="I92" s="58"/>
    </row>
    <row r="93" spans="3:9" ht="20.100000000000001" customHeight="1" x14ac:dyDescent="0.25">
      <c r="C93" s="59" t="s">
        <v>11</v>
      </c>
      <c r="D93" s="59"/>
      <c r="E93" s="38"/>
      <c r="F93" s="37"/>
      <c r="G93" s="37"/>
      <c r="H93" s="37"/>
      <c r="I93" s="60"/>
    </row>
    <row r="94" spans="3:9" ht="20.100000000000001" customHeight="1" x14ac:dyDescent="0.25">
      <c r="C94" s="37"/>
      <c r="D94" s="37"/>
      <c r="E94" s="38"/>
      <c r="F94" s="37"/>
      <c r="G94" s="37"/>
      <c r="H94" s="37"/>
      <c r="I94" s="39"/>
    </row>
    <row r="95" spans="3:9" ht="20.100000000000001" customHeight="1" x14ac:dyDescent="0.25">
      <c r="C95" s="61" t="s">
        <v>12</v>
      </c>
      <c r="D95" s="61"/>
      <c r="E95" s="38"/>
      <c r="F95" s="37"/>
      <c r="G95" s="37"/>
      <c r="H95" s="37"/>
      <c r="I95" s="62"/>
    </row>
    <row r="96" spans="3:9" ht="20.100000000000001" customHeight="1" x14ac:dyDescent="0.25">
      <c r="C96" s="37" t="s">
        <v>107</v>
      </c>
      <c r="D96" s="37"/>
      <c r="E96" s="38"/>
      <c r="F96" s="37"/>
      <c r="G96" s="37"/>
      <c r="H96" s="37"/>
      <c r="I96" s="62"/>
    </row>
    <row r="97" spans="3:9" ht="20.100000000000001" customHeight="1" x14ac:dyDescent="0.25">
      <c r="C97" s="37" t="s">
        <v>108</v>
      </c>
      <c r="D97" s="37"/>
      <c r="E97" s="38"/>
      <c r="F97" s="37"/>
      <c r="G97" s="37"/>
      <c r="H97" s="37"/>
      <c r="I97" s="39"/>
    </row>
    <row r="98" spans="3:9" ht="20.100000000000001" customHeight="1" x14ac:dyDescent="0.25">
      <c r="C98" s="37"/>
      <c r="D98" s="37"/>
      <c r="E98" s="38"/>
      <c r="F98" s="37"/>
      <c r="G98" s="37"/>
      <c r="H98" s="37"/>
      <c r="I98" s="39"/>
    </row>
    <row r="99" spans="3:9" ht="20.100000000000001" customHeight="1" x14ac:dyDescent="0.25">
      <c r="C99" s="37" t="s">
        <v>15</v>
      </c>
      <c r="D99" s="37"/>
      <c r="E99" s="38"/>
      <c r="F99" s="63">
        <v>2459854000</v>
      </c>
      <c r="G99" s="37"/>
      <c r="H99" s="37"/>
      <c r="I99" s="64"/>
    </row>
    <row r="100" spans="3:9" ht="20.100000000000001" customHeight="1" x14ac:dyDescent="0.25">
      <c r="C100" s="37" t="s">
        <v>16</v>
      </c>
      <c r="D100" s="37"/>
      <c r="E100" s="38"/>
      <c r="F100" s="65">
        <v>9693013412</v>
      </c>
      <c r="G100" s="65"/>
      <c r="H100" s="37"/>
      <c r="I100" s="39"/>
    </row>
    <row r="101" spans="3:9" ht="20.100000000000001" customHeight="1" x14ac:dyDescent="0.25">
      <c r="C101" s="37" t="s">
        <v>17</v>
      </c>
      <c r="D101" s="37"/>
      <c r="E101" s="38"/>
      <c r="F101" s="65">
        <v>12138051911</v>
      </c>
      <c r="G101" s="65"/>
      <c r="H101" s="37"/>
      <c r="I101" s="39"/>
    </row>
    <row r="102" spans="3:9" ht="20.100000000000001" customHeight="1" x14ac:dyDescent="0.25">
      <c r="C102" s="37" t="s">
        <v>18</v>
      </c>
      <c r="D102" s="37"/>
      <c r="E102" s="38"/>
      <c r="F102" s="66">
        <v>16652444636</v>
      </c>
      <c r="G102" s="37"/>
      <c r="H102" s="37"/>
      <c r="I102" s="39"/>
    </row>
    <row r="103" spans="3:9" ht="20.100000000000001" customHeight="1" x14ac:dyDescent="0.25">
      <c r="C103" s="37" t="s">
        <v>19</v>
      </c>
      <c r="D103" s="37"/>
      <c r="E103" s="38"/>
      <c r="F103" s="65">
        <v>0</v>
      </c>
      <c r="G103" s="65"/>
      <c r="H103" s="37"/>
      <c r="I103" s="39"/>
    </row>
    <row r="104" spans="3:9" ht="20.100000000000001" customHeight="1" x14ac:dyDescent="0.25">
      <c r="C104" s="37" t="s">
        <v>20</v>
      </c>
      <c r="D104" s="37"/>
      <c r="E104" s="38"/>
      <c r="F104" s="65">
        <f>SUM(F99:F103)</f>
        <v>40943363959</v>
      </c>
      <c r="G104" s="37"/>
      <c r="H104" s="37"/>
      <c r="I104" s="39"/>
    </row>
    <row r="105" spans="3:9" ht="20.100000000000001" customHeight="1" x14ac:dyDescent="0.25">
      <c r="C105" s="37"/>
      <c r="D105" s="37"/>
      <c r="E105" s="38"/>
      <c r="F105" s="37"/>
      <c r="G105" s="37"/>
      <c r="H105" s="37"/>
      <c r="I105" s="39"/>
    </row>
    <row r="106" spans="3:9" ht="20.100000000000001" customHeight="1" x14ac:dyDescent="0.25">
      <c r="C106" s="61" t="s">
        <v>21</v>
      </c>
      <c r="D106" s="61"/>
      <c r="E106" s="38"/>
      <c r="F106" s="37"/>
      <c r="G106" s="37"/>
      <c r="H106" s="37"/>
      <c r="I106" s="39"/>
    </row>
    <row r="107" spans="3:9" ht="20.100000000000001" customHeight="1" x14ac:dyDescent="0.25">
      <c r="C107" s="37" t="s">
        <v>22</v>
      </c>
      <c r="D107" s="37"/>
      <c r="E107" s="38"/>
      <c r="F107" s="37"/>
      <c r="G107" s="37"/>
      <c r="H107" s="37"/>
      <c r="I107" s="39"/>
    </row>
    <row r="108" spans="3:9" ht="20.100000000000001" customHeight="1" x14ac:dyDescent="0.25">
      <c r="C108" s="37" t="s">
        <v>23</v>
      </c>
      <c r="D108" s="37"/>
      <c r="E108" s="38"/>
      <c r="F108" s="37"/>
      <c r="G108" s="37"/>
      <c r="H108" s="37"/>
      <c r="I108" s="62"/>
    </row>
    <row r="109" spans="3:9" ht="20.100000000000001" customHeight="1" x14ac:dyDescent="0.25">
      <c r="C109" s="37" t="s">
        <v>104</v>
      </c>
      <c r="D109" s="37"/>
      <c r="E109" s="38"/>
      <c r="F109" s="37"/>
      <c r="G109" s="37"/>
      <c r="H109" s="37"/>
      <c r="I109" s="39"/>
    </row>
    <row r="110" spans="3:9" ht="20.100000000000001" customHeight="1" x14ac:dyDescent="0.25">
      <c r="C110" s="37"/>
      <c r="D110" s="37"/>
      <c r="E110" s="38"/>
      <c r="F110" s="37"/>
      <c r="G110" s="37"/>
      <c r="H110" s="37"/>
      <c r="I110" s="39"/>
    </row>
    <row r="111" spans="3:9" ht="20.100000000000001" customHeight="1" x14ac:dyDescent="0.25">
      <c r="C111" s="37" t="s">
        <v>25</v>
      </c>
      <c r="D111" s="37"/>
      <c r="E111" s="38"/>
      <c r="F111" s="65">
        <v>9693013412</v>
      </c>
      <c r="G111" s="37"/>
      <c r="H111" s="37"/>
      <c r="I111" s="39"/>
    </row>
    <row r="112" spans="3:9" ht="20.100000000000001" customHeight="1" x14ac:dyDescent="0.25">
      <c r="C112" s="37" t="s">
        <v>76</v>
      </c>
      <c r="D112" s="37"/>
      <c r="E112" s="38"/>
      <c r="F112" s="65">
        <v>1936306150</v>
      </c>
      <c r="G112" s="37"/>
      <c r="H112" s="37"/>
      <c r="I112" s="39"/>
    </row>
    <row r="113" spans="3:9" ht="20.100000000000001" customHeight="1" x14ac:dyDescent="0.25">
      <c r="C113" s="37" t="s">
        <v>28</v>
      </c>
      <c r="D113" s="37"/>
      <c r="E113" s="38"/>
      <c r="F113" s="65">
        <v>12138051911</v>
      </c>
      <c r="G113" s="37"/>
      <c r="H113" s="37"/>
      <c r="I113" s="39"/>
    </row>
    <row r="114" spans="3:9" ht="20.100000000000001" customHeight="1" x14ac:dyDescent="0.25">
      <c r="C114" s="37" t="s">
        <v>29</v>
      </c>
      <c r="D114" s="37"/>
      <c r="E114" s="38"/>
      <c r="F114" s="66">
        <v>16652444636</v>
      </c>
      <c r="G114" s="37"/>
      <c r="H114" s="37"/>
      <c r="I114" s="39"/>
    </row>
    <row r="115" spans="3:9" ht="20.100000000000001" customHeight="1" x14ac:dyDescent="0.25">
      <c r="C115" s="37" t="s">
        <v>30</v>
      </c>
      <c r="D115" s="37"/>
      <c r="E115" s="38"/>
      <c r="F115" s="65">
        <f>SUM(F111:F114)</f>
        <v>40419816109</v>
      </c>
      <c r="G115" s="37"/>
      <c r="H115" s="37"/>
      <c r="I115" s="39"/>
    </row>
    <row r="116" spans="3:9" ht="20.100000000000001" customHeight="1" x14ac:dyDescent="0.25">
      <c r="C116" s="37"/>
      <c r="D116" s="37"/>
      <c r="E116" s="38"/>
      <c r="F116" s="37"/>
      <c r="G116" s="37"/>
      <c r="H116" s="37"/>
      <c r="I116" s="39"/>
    </row>
    <row r="117" spans="3:9" ht="20.100000000000001" customHeight="1" x14ac:dyDescent="0.25">
      <c r="C117" s="37"/>
      <c r="D117" s="37"/>
      <c r="E117" s="38"/>
      <c r="F117" s="37"/>
      <c r="G117" s="37"/>
      <c r="H117" s="37"/>
      <c r="I117" s="39"/>
    </row>
    <row r="118" spans="3:9" ht="20.100000000000001" customHeight="1" x14ac:dyDescent="0.25">
      <c r="C118" s="61" t="s">
        <v>31</v>
      </c>
      <c r="D118" s="61"/>
      <c r="E118" s="38"/>
      <c r="F118" s="37"/>
      <c r="G118" s="37"/>
      <c r="H118" s="37"/>
      <c r="I118" s="39"/>
    </row>
    <row r="119" spans="3:9" ht="20.100000000000001" customHeight="1" x14ac:dyDescent="0.25">
      <c r="C119" s="37" t="s">
        <v>105</v>
      </c>
      <c r="D119" s="37"/>
      <c r="E119" s="38"/>
      <c r="F119" s="37"/>
      <c r="G119" s="65">
        <f>SUM(F111)</f>
        <v>9693013412</v>
      </c>
      <c r="H119" s="37"/>
      <c r="I119" s="39"/>
    </row>
    <row r="120" spans="3:9" ht="20.100000000000001" customHeight="1" x14ac:dyDescent="0.25">
      <c r="C120" s="37" t="s">
        <v>106</v>
      </c>
      <c r="D120" s="37"/>
      <c r="E120" s="38"/>
      <c r="F120" s="37"/>
      <c r="G120" s="65">
        <f>SUM(F111,F99)</f>
        <v>12152867412</v>
      </c>
      <c r="H120" s="37"/>
      <c r="I120" s="39"/>
    </row>
    <row r="121" spans="3:9" ht="20.100000000000001" customHeight="1" x14ac:dyDescent="0.25">
      <c r="C121" s="37" t="s">
        <v>33</v>
      </c>
      <c r="D121" s="37"/>
      <c r="E121" s="38"/>
      <c r="F121" s="37"/>
      <c r="G121" s="65">
        <v>1936306150</v>
      </c>
      <c r="H121" s="37"/>
      <c r="I121" s="39"/>
    </row>
    <row r="122" spans="3:9" ht="20.100000000000001" customHeight="1" x14ac:dyDescent="0.25">
      <c r="C122" s="37"/>
      <c r="D122" s="37"/>
      <c r="E122" s="38"/>
      <c r="F122" s="37"/>
      <c r="G122" s="37"/>
      <c r="H122" s="37"/>
      <c r="I122" s="39"/>
    </row>
    <row r="123" spans="3:9" ht="20.100000000000001" customHeight="1" x14ac:dyDescent="0.25">
      <c r="C123" s="37"/>
      <c r="D123" s="37"/>
      <c r="E123" s="38"/>
      <c r="F123" s="37"/>
      <c r="G123" s="37"/>
      <c r="H123" s="37"/>
      <c r="I123" s="39"/>
    </row>
    <row r="124" spans="3:9" ht="20.100000000000001" customHeight="1" x14ac:dyDescent="0.25">
      <c r="C124" s="37"/>
      <c r="D124" s="37"/>
      <c r="E124" s="38"/>
      <c r="F124" s="37"/>
      <c r="G124" s="37"/>
      <c r="H124" s="37"/>
      <c r="I124" s="39"/>
    </row>
    <row r="125" spans="3:9" ht="20.100000000000001" customHeight="1" x14ac:dyDescent="0.25">
      <c r="C125" s="37"/>
      <c r="D125" s="37"/>
      <c r="E125" s="38"/>
      <c r="F125" s="37"/>
      <c r="G125" s="37"/>
      <c r="H125" s="37"/>
      <c r="I125" s="39"/>
    </row>
    <row r="126" spans="3:9" ht="20.100000000000001" customHeight="1" x14ac:dyDescent="0.25">
      <c r="C126" s="37"/>
      <c r="D126" s="37"/>
      <c r="E126" s="38"/>
      <c r="F126" s="37"/>
      <c r="G126" s="37"/>
      <c r="H126" s="37"/>
      <c r="I126" s="39"/>
    </row>
    <row r="127" spans="3:9" ht="20.100000000000001" customHeight="1" x14ac:dyDescent="0.25">
      <c r="C127" s="37"/>
      <c r="D127" s="37"/>
      <c r="E127" s="38"/>
      <c r="F127" s="37"/>
      <c r="G127" s="37"/>
      <c r="H127" s="37"/>
      <c r="I127" s="39"/>
    </row>
    <row r="128" spans="3:9" ht="20.100000000000001" customHeight="1" x14ac:dyDescent="0.25">
      <c r="C128" s="37"/>
      <c r="D128" s="37"/>
      <c r="E128" s="38"/>
      <c r="F128" s="37"/>
      <c r="G128" s="37"/>
      <c r="H128" s="37"/>
      <c r="I128" s="39"/>
    </row>
    <row r="129" spans="3:9" ht="20.100000000000001" customHeight="1" x14ac:dyDescent="0.25">
      <c r="C129" s="37"/>
      <c r="D129" s="37"/>
      <c r="E129" s="38"/>
      <c r="F129" s="37"/>
      <c r="G129" s="37"/>
      <c r="H129" s="37"/>
      <c r="I129" s="39"/>
    </row>
    <row r="130" spans="3:9" ht="20.100000000000001" customHeight="1" x14ac:dyDescent="0.25">
      <c r="C130" s="37"/>
      <c r="D130" s="37"/>
      <c r="E130" s="38"/>
      <c r="F130" s="37"/>
      <c r="G130" s="37"/>
      <c r="H130" s="37"/>
      <c r="I130" s="39"/>
    </row>
    <row r="131" spans="3:9" ht="20.100000000000001" customHeight="1" x14ac:dyDescent="0.25">
      <c r="C131" s="37"/>
      <c r="D131" s="37"/>
      <c r="E131" s="38"/>
      <c r="F131" s="37"/>
      <c r="G131" s="37"/>
      <c r="H131" s="37"/>
      <c r="I131" s="39"/>
    </row>
    <row r="132" spans="3:9" ht="20.100000000000001" customHeight="1" x14ac:dyDescent="0.25">
      <c r="C132" s="37"/>
      <c r="D132" s="37"/>
      <c r="E132" s="38"/>
      <c r="F132" s="37"/>
      <c r="G132" s="37"/>
      <c r="H132" s="37"/>
      <c r="I132" s="39"/>
    </row>
    <row r="133" spans="3:9" ht="20.100000000000001" customHeight="1" x14ac:dyDescent="0.25">
      <c r="C133" s="37"/>
      <c r="D133" s="37"/>
      <c r="E133" s="38"/>
      <c r="F133" s="37"/>
      <c r="G133" s="37"/>
      <c r="H133" s="37"/>
      <c r="I133" s="39"/>
    </row>
    <row r="134" spans="3:9" ht="20.100000000000001" customHeight="1" x14ac:dyDescent="0.25">
      <c r="C134" s="37"/>
      <c r="D134" s="37"/>
      <c r="E134" s="38"/>
      <c r="F134" s="37"/>
      <c r="G134" s="37"/>
      <c r="H134" s="37"/>
      <c r="I134" s="39"/>
    </row>
    <row r="135" spans="3:9" ht="20.100000000000001" customHeight="1" x14ac:dyDescent="0.25">
      <c r="C135" s="37"/>
      <c r="D135" s="37"/>
      <c r="E135" s="38"/>
      <c r="F135" s="37"/>
      <c r="G135" s="37"/>
      <c r="H135" s="37"/>
      <c r="I135" s="39"/>
    </row>
    <row r="136" spans="3:9" ht="20.100000000000001" customHeight="1" x14ac:dyDescent="0.25">
      <c r="C136" s="37"/>
      <c r="D136" s="37"/>
      <c r="E136" s="38"/>
      <c r="F136" s="37"/>
      <c r="G136" s="37"/>
      <c r="H136" s="37"/>
      <c r="I136" s="39"/>
    </row>
    <row r="137" spans="3:9" ht="20.100000000000001" customHeight="1" x14ac:dyDescent="0.25">
      <c r="C137" s="37"/>
      <c r="D137" s="37"/>
      <c r="E137" s="38"/>
      <c r="F137" s="37"/>
      <c r="G137" s="37"/>
      <c r="H137" s="37"/>
      <c r="I137" s="39"/>
    </row>
    <row r="138" spans="3:9" ht="20.100000000000001" customHeight="1" x14ac:dyDescent="0.25">
      <c r="C138" s="37"/>
      <c r="D138" s="37"/>
      <c r="E138" s="38"/>
      <c r="F138" s="37"/>
      <c r="G138" s="37"/>
      <c r="H138" s="37"/>
      <c r="I138" s="39"/>
    </row>
    <row r="139" spans="3:9" ht="20.100000000000001" customHeight="1" x14ac:dyDescent="0.25">
      <c r="C139" s="37"/>
      <c r="D139" s="37"/>
      <c r="E139" s="38"/>
      <c r="F139" s="37"/>
      <c r="G139" s="37"/>
      <c r="H139" s="37"/>
      <c r="I139" s="39"/>
    </row>
    <row r="140" spans="3:9" ht="20.100000000000001" customHeight="1" x14ac:dyDescent="0.25">
      <c r="C140" s="37"/>
      <c r="D140" s="37"/>
      <c r="E140" s="38"/>
      <c r="F140" s="37"/>
      <c r="G140" s="37"/>
      <c r="H140" s="37"/>
      <c r="I140" s="39"/>
    </row>
    <row r="141" spans="3:9" ht="20.100000000000001" customHeight="1" x14ac:dyDescent="0.25">
      <c r="C141" s="37"/>
      <c r="D141" s="37"/>
      <c r="E141" s="38"/>
      <c r="F141" s="37"/>
      <c r="G141" s="37"/>
      <c r="H141" s="37"/>
      <c r="I141" s="39"/>
    </row>
    <row r="142" spans="3:9" ht="20.100000000000001" customHeight="1" x14ac:dyDescent="0.25">
      <c r="C142" s="37"/>
      <c r="D142" s="37"/>
      <c r="E142" s="38"/>
      <c r="F142" s="37"/>
      <c r="G142" s="37"/>
      <c r="H142" s="37"/>
      <c r="I142" s="39"/>
    </row>
    <row r="143" spans="3:9" ht="20.100000000000001" customHeight="1" x14ac:dyDescent="0.25">
      <c r="C143" s="61" t="s">
        <v>77</v>
      </c>
      <c r="D143" s="61"/>
      <c r="E143" s="67"/>
      <c r="F143" s="61"/>
      <c r="G143" s="37"/>
      <c r="H143" s="37"/>
      <c r="I143" s="39"/>
    </row>
    <row r="144" spans="3:9" ht="20.100000000000001" customHeight="1" thickBot="1" x14ac:dyDescent="0.3">
      <c r="C144" s="37"/>
      <c r="D144" s="37"/>
      <c r="E144" s="38"/>
      <c r="F144" s="37"/>
      <c r="G144" s="37"/>
      <c r="H144" s="37"/>
      <c r="I144" s="39"/>
    </row>
    <row r="145" spans="3:9" ht="20.100000000000001" customHeight="1" x14ac:dyDescent="0.25">
      <c r="C145" s="306" t="s">
        <v>35</v>
      </c>
      <c r="D145" s="307"/>
      <c r="E145" s="304" t="s">
        <v>36</v>
      </c>
      <c r="F145" s="68" t="s">
        <v>37</v>
      </c>
      <c r="G145" s="68" t="s">
        <v>39</v>
      </c>
      <c r="H145" s="68" t="s">
        <v>41</v>
      </c>
      <c r="I145" s="39"/>
    </row>
    <row r="146" spans="3:9" ht="20.100000000000001" customHeight="1" thickBot="1" x14ac:dyDescent="0.3">
      <c r="C146" s="308"/>
      <c r="D146" s="309"/>
      <c r="E146" s="305"/>
      <c r="F146" s="69" t="s">
        <v>38</v>
      </c>
      <c r="G146" s="69" t="s">
        <v>40</v>
      </c>
      <c r="H146" s="69" t="s">
        <v>40</v>
      </c>
      <c r="I146" s="39"/>
    </row>
    <row r="147" spans="3:9" ht="20.100000000000001" customHeight="1" thickBot="1" x14ac:dyDescent="0.3">
      <c r="C147" s="302" t="s">
        <v>35</v>
      </c>
      <c r="D147" s="303"/>
      <c r="E147" s="63">
        <v>2459854000</v>
      </c>
      <c r="F147" s="70">
        <v>1936306150</v>
      </c>
      <c r="G147" s="71" t="s">
        <v>75</v>
      </c>
      <c r="H147" s="70">
        <f>SUM(E147-F147)</f>
        <v>523547850</v>
      </c>
      <c r="I147" s="39"/>
    </row>
    <row r="148" spans="3:9" ht="20.100000000000001" customHeight="1" thickBot="1" x14ac:dyDescent="0.3">
      <c r="C148" s="300" t="s">
        <v>42</v>
      </c>
      <c r="D148" s="301"/>
      <c r="E148" s="49" t="s">
        <v>75</v>
      </c>
      <c r="F148" s="72"/>
      <c r="G148" s="72" t="s">
        <v>75</v>
      </c>
      <c r="H148" s="71" t="s">
        <v>75</v>
      </c>
      <c r="I148" s="39"/>
    </row>
    <row r="149" spans="3:9" ht="20.100000000000001" customHeight="1" x14ac:dyDescent="0.25">
      <c r="C149" s="300" t="s">
        <v>43</v>
      </c>
      <c r="D149" s="301"/>
      <c r="E149" s="49" t="s">
        <v>75</v>
      </c>
      <c r="F149" s="72"/>
      <c r="G149" s="72" t="s">
        <v>75</v>
      </c>
      <c r="H149" s="71" t="s">
        <v>75</v>
      </c>
      <c r="I149" s="39"/>
    </row>
    <row r="150" spans="3:9" ht="20.100000000000001" customHeight="1" x14ac:dyDescent="0.25">
      <c r="C150" s="73"/>
      <c r="D150" s="48"/>
      <c r="E150" s="49"/>
      <c r="F150" s="72"/>
      <c r="G150" s="72"/>
      <c r="H150" s="72"/>
      <c r="I150" s="39"/>
    </row>
    <row r="151" spans="3:9" ht="20.100000000000001" customHeight="1" x14ac:dyDescent="0.25">
      <c r="C151" s="37"/>
      <c r="D151" s="37"/>
      <c r="E151" s="38"/>
      <c r="F151" s="37"/>
      <c r="G151" s="37"/>
      <c r="H151" s="37"/>
      <c r="I151" s="39"/>
    </row>
    <row r="152" spans="3:9" ht="20.100000000000001" customHeight="1" x14ac:dyDescent="0.25">
      <c r="C152" s="37" t="s">
        <v>100</v>
      </c>
      <c r="D152" s="37"/>
      <c r="E152" s="38"/>
      <c r="F152" s="37"/>
      <c r="G152" s="37"/>
      <c r="H152" s="37" t="s">
        <v>44</v>
      </c>
      <c r="I152" s="39"/>
    </row>
    <row r="153" spans="3:9" ht="20.100000000000001" customHeight="1" x14ac:dyDescent="0.25">
      <c r="C153" s="37" t="s">
        <v>109</v>
      </c>
      <c r="D153" s="37"/>
      <c r="E153" s="38"/>
      <c r="F153" s="37"/>
      <c r="G153" s="37"/>
      <c r="H153" s="37"/>
      <c r="I153" s="39"/>
    </row>
    <row r="154" spans="3:9" ht="20.100000000000001" customHeight="1" x14ac:dyDescent="0.25">
      <c r="C154" s="37" t="s">
        <v>101</v>
      </c>
      <c r="D154" s="37"/>
      <c r="E154" s="38"/>
      <c r="F154" s="37"/>
      <c r="G154" s="37"/>
      <c r="H154" s="37"/>
      <c r="I154" s="39"/>
    </row>
    <row r="155" spans="3:9" ht="20.100000000000001" customHeight="1" x14ac:dyDescent="0.25">
      <c r="C155" s="37" t="s">
        <v>47</v>
      </c>
      <c r="D155" s="37"/>
      <c r="E155" s="38"/>
      <c r="F155" s="37"/>
      <c r="G155" s="37"/>
      <c r="H155" s="37"/>
      <c r="I155" s="39"/>
    </row>
    <row r="156" spans="3:9" ht="20.100000000000001" customHeight="1" x14ac:dyDescent="0.25">
      <c r="C156" s="37" t="s">
        <v>102</v>
      </c>
      <c r="D156" s="37"/>
      <c r="E156" s="38"/>
      <c r="F156" s="37"/>
      <c r="G156" s="37"/>
      <c r="H156" s="37"/>
      <c r="I156" s="39"/>
    </row>
    <row r="157" spans="3:9" ht="20.100000000000001" customHeight="1" x14ac:dyDescent="0.25">
      <c r="C157" s="37"/>
      <c r="D157" s="37"/>
      <c r="E157" s="38"/>
      <c r="F157" s="37"/>
      <c r="G157" s="37"/>
      <c r="H157" s="37"/>
      <c r="I157" s="39"/>
    </row>
    <row r="158" spans="3:9" ht="20.100000000000001" customHeight="1" thickBot="1" x14ac:dyDescent="0.3">
      <c r="C158" s="37"/>
      <c r="D158" s="37"/>
      <c r="E158" s="38"/>
      <c r="F158" s="37"/>
      <c r="G158" s="37"/>
      <c r="H158" s="37"/>
      <c r="I158" s="39"/>
    </row>
    <row r="159" spans="3:9" ht="20.100000000000001" customHeight="1" thickBot="1" x14ac:dyDescent="0.3">
      <c r="C159" s="41" t="s">
        <v>49</v>
      </c>
      <c r="D159" s="41" t="s">
        <v>50</v>
      </c>
      <c r="E159" s="40" t="s">
        <v>51</v>
      </c>
      <c r="F159" s="41" t="s">
        <v>52</v>
      </c>
      <c r="G159" s="41" t="s">
        <v>53</v>
      </c>
      <c r="H159" s="37"/>
      <c r="I159" s="39"/>
    </row>
    <row r="160" spans="3:9" ht="20.100000000000001" customHeight="1" x14ac:dyDescent="0.25">
      <c r="C160" s="71">
        <v>1</v>
      </c>
      <c r="D160" s="71" t="s">
        <v>54</v>
      </c>
      <c r="E160" s="44">
        <v>240337040</v>
      </c>
      <c r="F160" s="44">
        <v>240337040</v>
      </c>
      <c r="G160" s="74"/>
      <c r="H160" s="37"/>
      <c r="I160" s="39"/>
    </row>
    <row r="161" spans="3:9" ht="20.100000000000001" customHeight="1" x14ac:dyDescent="0.25">
      <c r="C161" s="72">
        <v>2</v>
      </c>
      <c r="D161" s="72" t="s">
        <v>55</v>
      </c>
      <c r="E161" s="49">
        <v>302839917</v>
      </c>
      <c r="F161" s="49">
        <v>302839917</v>
      </c>
      <c r="G161" s="75"/>
      <c r="H161" s="37"/>
      <c r="I161" s="39"/>
    </row>
    <row r="162" spans="3:9" ht="20.100000000000001" customHeight="1" x14ac:dyDescent="0.25">
      <c r="C162" s="72">
        <v>3</v>
      </c>
      <c r="D162" s="72" t="s">
        <v>56</v>
      </c>
      <c r="E162" s="49">
        <v>39977641</v>
      </c>
      <c r="F162" s="49">
        <v>39977641</v>
      </c>
      <c r="G162" s="75"/>
      <c r="H162" s="37"/>
      <c r="I162" s="39"/>
    </row>
    <row r="163" spans="3:9" ht="20.100000000000001" customHeight="1" x14ac:dyDescent="0.25">
      <c r="C163" s="72">
        <v>4</v>
      </c>
      <c r="D163" s="72" t="s">
        <v>57</v>
      </c>
      <c r="E163" s="49">
        <v>13375625</v>
      </c>
      <c r="F163" s="49">
        <v>13375625</v>
      </c>
      <c r="G163" s="75"/>
      <c r="H163" s="37"/>
      <c r="I163" s="39"/>
    </row>
    <row r="164" spans="3:9" ht="20.100000000000001" customHeight="1" thickBot="1" x14ac:dyDescent="0.3">
      <c r="C164" s="76"/>
      <c r="D164" s="76" t="s">
        <v>13</v>
      </c>
      <c r="E164" s="77">
        <f>SUM(E160:E163)</f>
        <v>596530223</v>
      </c>
      <c r="F164" s="77">
        <f>SUM(F160:F163)</f>
        <v>596530223</v>
      </c>
      <c r="G164" s="78"/>
      <c r="H164" s="37"/>
      <c r="I164" s="39"/>
    </row>
    <row r="165" spans="3:9" ht="20.100000000000001" customHeight="1" x14ac:dyDescent="0.25"/>
    <row r="169" spans="3:9" ht="15.75" x14ac:dyDescent="0.25">
      <c r="C169" s="299" t="s">
        <v>103</v>
      </c>
      <c r="D169" s="299"/>
      <c r="E169" s="299"/>
      <c r="F169" s="299"/>
      <c r="G169" s="299"/>
      <c r="H169" s="299"/>
      <c r="I169" s="299"/>
    </row>
    <row r="170" spans="3:9" ht="15.75" x14ac:dyDescent="0.25">
      <c r="C170" s="37"/>
      <c r="D170" s="37"/>
      <c r="E170" s="38"/>
      <c r="F170" s="37"/>
      <c r="G170" s="37"/>
      <c r="H170" s="37"/>
      <c r="I170" s="39"/>
    </row>
    <row r="171" spans="3:9" ht="15.75" x14ac:dyDescent="0.25">
      <c r="C171" s="37" t="s">
        <v>0</v>
      </c>
      <c r="D171" s="37"/>
      <c r="E171" s="38" t="s">
        <v>1</v>
      </c>
      <c r="F171" s="37"/>
      <c r="G171" s="37"/>
      <c r="H171" s="37"/>
      <c r="I171" s="39"/>
    </row>
    <row r="172" spans="3:9" ht="15.75" x14ac:dyDescent="0.25">
      <c r="C172" s="37"/>
      <c r="D172" s="37"/>
      <c r="E172" s="38"/>
      <c r="F172" s="37"/>
      <c r="G172" s="37"/>
      <c r="H172" s="37"/>
      <c r="I172" s="39"/>
    </row>
    <row r="173" spans="3:9" ht="15.75" x14ac:dyDescent="0.25">
      <c r="C173" s="37" t="s">
        <v>110</v>
      </c>
      <c r="D173" s="37"/>
      <c r="E173" s="38"/>
      <c r="F173" s="37"/>
      <c r="G173" s="37"/>
      <c r="H173" s="37"/>
      <c r="I173" s="39"/>
    </row>
    <row r="174" spans="3:9" ht="16.5" thickBot="1" x14ac:dyDescent="0.3">
      <c r="C174" s="37"/>
      <c r="D174" s="37"/>
      <c r="E174" s="38"/>
      <c r="F174" s="37"/>
      <c r="G174" s="37"/>
      <c r="H174" s="37"/>
      <c r="I174" s="39"/>
    </row>
    <row r="175" spans="3:9" ht="16.5" thickBot="1" x14ac:dyDescent="0.3">
      <c r="C175" s="297" t="s">
        <v>2</v>
      </c>
      <c r="D175" s="298"/>
      <c r="E175" s="40" t="s">
        <v>3</v>
      </c>
      <c r="F175" s="41" t="s">
        <v>4</v>
      </c>
      <c r="G175" s="41" t="s">
        <v>5</v>
      </c>
      <c r="H175" s="41" t="s">
        <v>6</v>
      </c>
      <c r="I175" s="41" t="s">
        <v>7</v>
      </c>
    </row>
    <row r="176" spans="3:9" ht="15.75" x14ac:dyDescent="0.25">
      <c r="C176" s="42" t="s">
        <v>8</v>
      </c>
      <c r="D176" s="43"/>
      <c r="E176" s="44">
        <v>17409926436</v>
      </c>
      <c r="F176" s="45">
        <v>16652444636</v>
      </c>
      <c r="G176" s="45">
        <v>16652444636</v>
      </c>
      <c r="H176" s="44"/>
      <c r="I176" s="46">
        <f>SUM(E176-G176)</f>
        <v>757481800</v>
      </c>
    </row>
    <row r="177" spans="3:9" ht="15.75" x14ac:dyDescent="0.25">
      <c r="C177" s="47" t="s">
        <v>9</v>
      </c>
      <c r="D177" s="48"/>
      <c r="E177" s="49">
        <v>25308321331</v>
      </c>
      <c r="F177" s="50">
        <v>24290919323</v>
      </c>
      <c r="G177" s="50">
        <v>23591225199.490002</v>
      </c>
      <c r="H177" s="49">
        <v>523547850</v>
      </c>
      <c r="I177" s="50">
        <f>SUM(E177-G177)</f>
        <v>1717096131.5099983</v>
      </c>
    </row>
    <row r="178" spans="3:9" ht="16.5" thickBot="1" x14ac:dyDescent="0.3">
      <c r="C178" s="51" t="s">
        <v>10</v>
      </c>
      <c r="D178" s="52"/>
      <c r="E178" s="53">
        <f>SUM(E176:E177)</f>
        <v>42718247767</v>
      </c>
      <c r="F178" s="54">
        <f>SUM(F176:F177)</f>
        <v>40943363959</v>
      </c>
      <c r="G178" s="54">
        <f>SUM(G176:G177)</f>
        <v>40243669835.490005</v>
      </c>
      <c r="H178" s="53">
        <f>SUM(H177)</f>
        <v>523547850</v>
      </c>
      <c r="I178" s="55">
        <f>SUM(I176:I177)</f>
        <v>2474577931.5099983</v>
      </c>
    </row>
    <row r="179" spans="3:9" ht="15.75" x14ac:dyDescent="0.25">
      <c r="C179" s="56"/>
      <c r="D179" s="56"/>
      <c r="E179" s="57"/>
      <c r="F179" s="56"/>
      <c r="G179" s="56"/>
      <c r="H179" s="56"/>
      <c r="I179" s="58"/>
    </row>
    <row r="180" spans="3:9" ht="15.75" x14ac:dyDescent="0.25">
      <c r="C180" s="59" t="s">
        <v>11</v>
      </c>
      <c r="D180" s="59"/>
      <c r="E180" s="38"/>
      <c r="F180" s="37"/>
      <c r="G180" s="37"/>
      <c r="H180" s="37"/>
      <c r="I180" s="60"/>
    </row>
    <row r="181" spans="3:9" ht="15.75" x14ac:dyDescent="0.25">
      <c r="C181" s="37"/>
      <c r="D181" s="37"/>
      <c r="E181" s="38"/>
      <c r="F181" s="37"/>
      <c r="G181" s="37"/>
      <c r="H181" s="37"/>
      <c r="I181" s="39"/>
    </row>
    <row r="182" spans="3:9" ht="15.75" x14ac:dyDescent="0.25">
      <c r="C182" s="61" t="s">
        <v>12</v>
      </c>
      <c r="D182" s="61"/>
      <c r="E182" s="38"/>
      <c r="F182" s="37"/>
      <c r="G182" s="37"/>
      <c r="H182" s="37"/>
      <c r="I182" s="62"/>
    </row>
    <row r="183" spans="3:9" ht="15.75" x14ac:dyDescent="0.25">
      <c r="C183" s="37" t="s">
        <v>111</v>
      </c>
      <c r="D183" s="37"/>
      <c r="E183" s="38"/>
      <c r="F183" s="37"/>
      <c r="G183" s="37"/>
      <c r="H183" s="37"/>
      <c r="I183" s="62"/>
    </row>
    <row r="184" spans="3:9" ht="15.75" x14ac:dyDescent="0.25">
      <c r="C184" s="37" t="s">
        <v>108</v>
      </c>
      <c r="D184" s="37"/>
      <c r="E184" s="38"/>
      <c r="F184" s="37"/>
      <c r="G184" s="37"/>
      <c r="H184" s="37"/>
      <c r="I184" s="39"/>
    </row>
    <row r="185" spans="3:9" ht="15.75" x14ac:dyDescent="0.25">
      <c r="C185" s="37"/>
      <c r="D185" s="37"/>
      <c r="E185" s="38"/>
      <c r="F185" s="37"/>
      <c r="G185" s="37"/>
      <c r="H185" s="37"/>
      <c r="I185" s="39"/>
    </row>
    <row r="186" spans="3:9" ht="15.75" x14ac:dyDescent="0.25">
      <c r="C186" s="37" t="s">
        <v>15</v>
      </c>
      <c r="D186" s="37"/>
      <c r="E186" s="38"/>
      <c r="F186" s="63">
        <v>2459854000</v>
      </c>
      <c r="G186" s="37"/>
      <c r="H186" s="37"/>
      <c r="I186" s="64"/>
    </row>
    <row r="187" spans="3:9" ht="15.75" x14ac:dyDescent="0.25">
      <c r="C187" s="37" t="s">
        <v>16</v>
      </c>
      <c r="D187" s="37"/>
      <c r="E187" s="38"/>
      <c r="F187" s="65">
        <v>9693013412</v>
      </c>
      <c r="G187" s="65"/>
      <c r="H187" s="37"/>
      <c r="I187" s="39"/>
    </row>
    <row r="188" spans="3:9" ht="15.75" x14ac:dyDescent="0.25">
      <c r="C188" s="37" t="s">
        <v>17</v>
      </c>
      <c r="D188" s="37"/>
      <c r="E188" s="38"/>
      <c r="F188" s="65">
        <v>12138051911</v>
      </c>
      <c r="G188" s="65"/>
      <c r="H188" s="37"/>
      <c r="I188" s="39"/>
    </row>
    <row r="189" spans="3:9" ht="15.75" x14ac:dyDescent="0.25">
      <c r="C189" s="37" t="s">
        <v>18</v>
      </c>
      <c r="D189" s="37"/>
      <c r="E189" s="38"/>
      <c r="F189" s="66">
        <v>16652444636</v>
      </c>
      <c r="G189" s="37"/>
      <c r="H189" s="37"/>
      <c r="I189" s="39"/>
    </row>
    <row r="190" spans="3:9" ht="15.75" x14ac:dyDescent="0.25">
      <c r="C190" s="37" t="s">
        <v>19</v>
      </c>
      <c r="D190" s="37"/>
      <c r="E190" s="38"/>
      <c r="F190" s="65">
        <v>0</v>
      </c>
      <c r="G190" s="65"/>
      <c r="H190" s="37"/>
      <c r="I190" s="39"/>
    </row>
    <row r="191" spans="3:9" ht="15.75" x14ac:dyDescent="0.25">
      <c r="C191" s="37" t="s">
        <v>20</v>
      </c>
      <c r="D191" s="37"/>
      <c r="E191" s="38"/>
      <c r="F191" s="65">
        <f>SUM(F186:F190)</f>
        <v>40943363959</v>
      </c>
      <c r="G191" s="37"/>
      <c r="H191" s="37"/>
      <c r="I191" s="39"/>
    </row>
    <row r="192" spans="3:9" ht="15.75" x14ac:dyDescent="0.25">
      <c r="C192" s="37"/>
      <c r="D192" s="37"/>
      <c r="E192" s="38"/>
      <c r="F192" s="37"/>
      <c r="G192" s="37"/>
      <c r="H192" s="37"/>
      <c r="I192" s="39"/>
    </row>
    <row r="193" spans="3:9" ht="15.75" x14ac:dyDescent="0.25">
      <c r="C193" s="61" t="s">
        <v>21</v>
      </c>
      <c r="D193" s="61"/>
      <c r="E193" s="38"/>
      <c r="F193" s="37"/>
      <c r="G193" s="37"/>
      <c r="H193" s="37"/>
      <c r="I193" s="39"/>
    </row>
    <row r="194" spans="3:9" ht="15.75" x14ac:dyDescent="0.25">
      <c r="C194" s="37" t="s">
        <v>22</v>
      </c>
      <c r="D194" s="37"/>
      <c r="E194" s="38"/>
      <c r="F194" s="37"/>
      <c r="G194" s="37"/>
      <c r="H194" s="37"/>
      <c r="I194" s="39"/>
    </row>
    <row r="195" spans="3:9" ht="15.75" x14ac:dyDescent="0.25">
      <c r="C195" s="37" t="s">
        <v>23</v>
      </c>
      <c r="D195" s="37"/>
      <c r="E195" s="38"/>
      <c r="F195" s="37"/>
      <c r="G195" s="37"/>
      <c r="H195" s="37"/>
      <c r="I195" s="62"/>
    </row>
    <row r="196" spans="3:9" ht="15.75" x14ac:dyDescent="0.25">
      <c r="C196" s="37" t="s">
        <v>104</v>
      </c>
      <c r="D196" s="37"/>
      <c r="E196" s="38"/>
      <c r="F196" s="37"/>
      <c r="G196" s="37"/>
      <c r="H196" s="37"/>
      <c r="I196" s="39"/>
    </row>
    <row r="197" spans="3:9" ht="15.75" x14ac:dyDescent="0.25">
      <c r="C197" s="37"/>
      <c r="D197" s="37"/>
      <c r="E197" s="38"/>
      <c r="F197" s="37"/>
      <c r="G197" s="37"/>
      <c r="H197" s="37"/>
      <c r="I197" s="39"/>
    </row>
    <row r="198" spans="3:9" ht="15.75" x14ac:dyDescent="0.25">
      <c r="C198" s="37" t="s">
        <v>25</v>
      </c>
      <c r="D198" s="37"/>
      <c r="E198" s="38"/>
      <c r="F198" s="65">
        <v>9693013412</v>
      </c>
      <c r="G198" s="37"/>
      <c r="H198" s="37"/>
      <c r="I198" s="39"/>
    </row>
    <row r="199" spans="3:9" ht="15.75" x14ac:dyDescent="0.25">
      <c r="C199" s="37" t="s">
        <v>76</v>
      </c>
      <c r="D199" s="37"/>
      <c r="E199" s="38"/>
      <c r="F199" s="65">
        <v>1936306150</v>
      </c>
      <c r="G199" s="37"/>
      <c r="H199" s="65"/>
      <c r="I199" s="39"/>
    </row>
    <row r="200" spans="3:9" ht="15.75" x14ac:dyDescent="0.25">
      <c r="C200" s="37" t="s">
        <v>28</v>
      </c>
      <c r="D200" s="37"/>
      <c r="E200" s="38"/>
      <c r="F200" s="65">
        <v>12138051911</v>
      </c>
      <c r="G200" s="37"/>
      <c r="H200" s="37"/>
      <c r="I200" s="39"/>
    </row>
    <row r="201" spans="3:9" ht="15.75" x14ac:dyDescent="0.25">
      <c r="C201" s="37" t="s">
        <v>29</v>
      </c>
      <c r="D201" s="37"/>
      <c r="E201" s="38"/>
      <c r="F201" s="66">
        <v>16652444636</v>
      </c>
      <c r="G201" s="37"/>
      <c r="H201" s="37"/>
      <c r="I201" s="39"/>
    </row>
    <row r="202" spans="3:9" ht="15.75" x14ac:dyDescent="0.25">
      <c r="C202" s="37" t="s">
        <v>30</v>
      </c>
      <c r="D202" s="37"/>
      <c r="E202" s="38"/>
      <c r="F202" s="65">
        <f>SUM(F198:F201)</f>
        <v>40419816109</v>
      </c>
      <c r="G202" s="37"/>
      <c r="H202" s="37"/>
      <c r="I202" s="39"/>
    </row>
    <row r="203" spans="3:9" ht="15.75" x14ac:dyDescent="0.25">
      <c r="C203" s="37"/>
      <c r="D203" s="37"/>
      <c r="E203" s="38"/>
      <c r="F203" s="37"/>
      <c r="G203" s="37"/>
      <c r="H203" s="37"/>
      <c r="I203" s="39"/>
    </row>
    <row r="204" spans="3:9" ht="15.75" x14ac:dyDescent="0.25">
      <c r="C204" s="37"/>
      <c r="D204" s="37"/>
      <c r="E204" s="38"/>
      <c r="F204" s="37"/>
      <c r="G204" s="37"/>
      <c r="H204" s="37"/>
      <c r="I204" s="39"/>
    </row>
    <row r="205" spans="3:9" ht="15.75" x14ac:dyDescent="0.25">
      <c r="C205" s="61" t="s">
        <v>31</v>
      </c>
      <c r="D205" s="61"/>
      <c r="E205" s="38"/>
      <c r="F205" s="37"/>
      <c r="G205" s="37"/>
      <c r="H205" s="37"/>
      <c r="I205" s="39"/>
    </row>
    <row r="206" spans="3:9" ht="15.75" x14ac:dyDescent="0.25">
      <c r="C206" s="37" t="s">
        <v>105</v>
      </c>
      <c r="D206" s="37"/>
      <c r="E206" s="38"/>
      <c r="F206" s="37"/>
      <c r="G206" s="65">
        <f>SUM(F198)</f>
        <v>9693013412</v>
      </c>
      <c r="H206" s="37"/>
      <c r="I206" s="39"/>
    </row>
    <row r="207" spans="3:9" ht="15.75" x14ac:dyDescent="0.25">
      <c r="C207" s="37" t="s">
        <v>106</v>
      </c>
      <c r="D207" s="37"/>
      <c r="E207" s="38"/>
      <c r="F207" s="37"/>
      <c r="G207" s="65">
        <f>SUM(F198,F186)</f>
        <v>12152867412</v>
      </c>
      <c r="H207" s="37"/>
      <c r="I207" s="39"/>
    </row>
    <row r="208" spans="3:9" ht="15.75" x14ac:dyDescent="0.25">
      <c r="C208" s="37" t="s">
        <v>33</v>
      </c>
      <c r="D208" s="37"/>
      <c r="E208" s="38"/>
      <c r="F208" s="37"/>
      <c r="G208" s="65">
        <v>1936306150</v>
      </c>
      <c r="H208" s="37"/>
      <c r="I208" s="39"/>
    </row>
    <row r="209" spans="3:9" ht="15.75" x14ac:dyDescent="0.25">
      <c r="C209" s="37"/>
      <c r="D209" s="37"/>
      <c r="E209" s="38"/>
      <c r="F209" s="37"/>
      <c r="G209" s="37"/>
      <c r="H209" s="37"/>
      <c r="I209" s="39"/>
    </row>
    <row r="210" spans="3:9" ht="15.75" x14ac:dyDescent="0.25">
      <c r="C210" s="37"/>
      <c r="D210" s="37"/>
      <c r="E210" s="38"/>
      <c r="F210" s="37"/>
      <c r="G210" s="37"/>
      <c r="H210" s="37"/>
      <c r="I210" s="39"/>
    </row>
    <row r="211" spans="3:9" ht="15.75" x14ac:dyDescent="0.25">
      <c r="C211" s="37"/>
      <c r="D211" s="37"/>
      <c r="E211" s="38"/>
      <c r="F211" s="37"/>
      <c r="G211" s="37"/>
      <c r="H211" s="37"/>
      <c r="I211" s="39"/>
    </row>
    <row r="212" spans="3:9" ht="15.75" x14ac:dyDescent="0.25">
      <c r="C212" s="37"/>
      <c r="D212" s="37"/>
      <c r="E212" s="38"/>
      <c r="F212" s="37"/>
      <c r="G212" s="37"/>
      <c r="H212" s="37"/>
      <c r="I212" s="39"/>
    </row>
    <row r="213" spans="3:9" ht="15.75" x14ac:dyDescent="0.25">
      <c r="C213" s="37"/>
      <c r="D213" s="37"/>
      <c r="E213" s="38"/>
      <c r="F213" s="37"/>
      <c r="G213" s="37"/>
      <c r="H213" s="37"/>
      <c r="I213" s="39"/>
    </row>
    <row r="214" spans="3:9" ht="15.75" x14ac:dyDescent="0.25">
      <c r="C214" s="37"/>
      <c r="D214" s="37"/>
      <c r="E214" s="38"/>
      <c r="F214" s="37"/>
      <c r="G214" s="37"/>
      <c r="H214" s="37"/>
      <c r="I214" s="39"/>
    </row>
    <row r="215" spans="3:9" ht="15.75" x14ac:dyDescent="0.25">
      <c r="C215" s="37"/>
      <c r="D215" s="37"/>
      <c r="E215" s="38"/>
      <c r="F215" s="37"/>
      <c r="G215" s="37"/>
      <c r="H215" s="37"/>
      <c r="I215" s="39"/>
    </row>
    <row r="216" spans="3:9" ht="15.75" x14ac:dyDescent="0.25">
      <c r="C216" s="37"/>
      <c r="D216" s="37"/>
      <c r="E216" s="38"/>
      <c r="F216" s="37"/>
      <c r="G216" s="37"/>
      <c r="H216" s="37"/>
      <c r="I216" s="39"/>
    </row>
    <row r="217" spans="3:9" ht="15.75" x14ac:dyDescent="0.25">
      <c r="C217" s="37"/>
      <c r="D217" s="37"/>
      <c r="E217" s="38"/>
      <c r="F217" s="37"/>
      <c r="G217" s="37"/>
      <c r="H217" s="37"/>
      <c r="I217" s="39"/>
    </row>
    <row r="218" spans="3:9" ht="15.75" x14ac:dyDescent="0.25">
      <c r="C218" s="37"/>
      <c r="D218" s="37"/>
      <c r="E218" s="38"/>
      <c r="F218" s="37"/>
      <c r="G218" s="37"/>
      <c r="H218" s="37"/>
      <c r="I218" s="39"/>
    </row>
    <row r="219" spans="3:9" ht="15.75" x14ac:dyDescent="0.25">
      <c r="C219" s="37"/>
      <c r="D219" s="37"/>
      <c r="E219" s="38"/>
      <c r="F219" s="37"/>
      <c r="G219" s="37"/>
      <c r="H219" s="37"/>
      <c r="I219" s="39"/>
    </row>
    <row r="220" spans="3:9" ht="15.75" x14ac:dyDescent="0.25">
      <c r="C220" s="37"/>
      <c r="D220" s="37"/>
      <c r="E220" s="38"/>
      <c r="F220" s="37"/>
      <c r="G220" s="37"/>
      <c r="H220" s="37"/>
      <c r="I220" s="39"/>
    </row>
    <row r="221" spans="3:9" ht="15.75" x14ac:dyDescent="0.25">
      <c r="C221" s="37"/>
      <c r="D221" s="37"/>
      <c r="E221" s="38"/>
      <c r="F221" s="37"/>
      <c r="G221" s="37"/>
      <c r="H221" s="37"/>
      <c r="I221" s="39"/>
    </row>
    <row r="222" spans="3:9" ht="15.75" x14ac:dyDescent="0.25">
      <c r="C222" s="37"/>
      <c r="D222" s="37"/>
      <c r="E222" s="38"/>
      <c r="F222" s="37"/>
      <c r="G222" s="37"/>
      <c r="H222" s="37"/>
      <c r="I222" s="39"/>
    </row>
    <row r="223" spans="3:9" ht="15.75" x14ac:dyDescent="0.25">
      <c r="C223" s="37"/>
      <c r="D223" s="37"/>
      <c r="E223" s="38"/>
      <c r="F223" s="37"/>
      <c r="G223" s="37"/>
      <c r="H223" s="37"/>
      <c r="I223" s="39"/>
    </row>
    <row r="224" spans="3:9" ht="15.75" x14ac:dyDescent="0.25">
      <c r="C224" s="37"/>
      <c r="D224" s="37"/>
      <c r="E224" s="38"/>
      <c r="F224" s="37"/>
      <c r="G224" s="37"/>
      <c r="H224" s="37"/>
      <c r="I224" s="39"/>
    </row>
    <row r="225" spans="3:9" ht="15.75" x14ac:dyDescent="0.25">
      <c r="C225" s="37"/>
      <c r="D225" s="37"/>
      <c r="E225" s="38"/>
      <c r="F225" s="37"/>
      <c r="G225" s="37"/>
      <c r="H225" s="37"/>
      <c r="I225" s="39"/>
    </row>
    <row r="226" spans="3:9" ht="15.75" x14ac:dyDescent="0.25">
      <c r="C226" s="37"/>
      <c r="D226" s="37"/>
      <c r="E226" s="38"/>
      <c r="F226" s="37"/>
      <c r="G226" s="37"/>
      <c r="H226" s="37"/>
      <c r="I226" s="39"/>
    </row>
    <row r="227" spans="3:9" ht="15.75" x14ac:dyDescent="0.25">
      <c r="C227" s="37"/>
      <c r="D227" s="37"/>
      <c r="E227" s="38"/>
      <c r="F227" s="37"/>
      <c r="G227" s="37"/>
      <c r="H227" s="37"/>
      <c r="I227" s="39"/>
    </row>
    <row r="228" spans="3:9" ht="15.75" x14ac:dyDescent="0.25">
      <c r="C228" s="37"/>
      <c r="D228" s="37"/>
      <c r="E228" s="38"/>
      <c r="F228" s="37"/>
      <c r="G228" s="37"/>
      <c r="H228" s="37"/>
      <c r="I228" s="39"/>
    </row>
    <row r="229" spans="3:9" ht="15.75" x14ac:dyDescent="0.25">
      <c r="C229" s="37"/>
      <c r="D229" s="37"/>
      <c r="E229" s="38"/>
      <c r="F229" s="37"/>
      <c r="G229" s="37"/>
      <c r="H229" s="37"/>
      <c r="I229" s="39"/>
    </row>
    <row r="230" spans="3:9" ht="15.75" x14ac:dyDescent="0.25">
      <c r="C230" s="61" t="s">
        <v>77</v>
      </c>
      <c r="D230" s="61"/>
      <c r="E230" s="67"/>
      <c r="F230" s="61"/>
      <c r="G230" s="37"/>
      <c r="H230" s="37"/>
      <c r="I230" s="39"/>
    </row>
    <row r="231" spans="3:9" ht="16.5" thickBot="1" x14ac:dyDescent="0.3">
      <c r="C231" s="37"/>
      <c r="D231" s="37"/>
      <c r="E231" s="38"/>
      <c r="F231" s="37"/>
      <c r="G231" s="37"/>
      <c r="H231" s="37"/>
      <c r="I231" s="39"/>
    </row>
    <row r="232" spans="3:9" ht="15.75" x14ac:dyDescent="0.25">
      <c r="C232" s="306" t="s">
        <v>35</v>
      </c>
      <c r="D232" s="307"/>
      <c r="E232" s="304" t="s">
        <v>36</v>
      </c>
      <c r="F232" s="68" t="s">
        <v>37</v>
      </c>
      <c r="G232" s="68" t="s">
        <v>39</v>
      </c>
      <c r="H232" s="68" t="s">
        <v>41</v>
      </c>
      <c r="I232" s="39"/>
    </row>
    <row r="233" spans="3:9" ht="16.5" thickBot="1" x14ac:dyDescent="0.3">
      <c r="C233" s="308"/>
      <c r="D233" s="309"/>
      <c r="E233" s="305"/>
      <c r="F233" s="69" t="s">
        <v>38</v>
      </c>
      <c r="G233" s="69" t="s">
        <v>40</v>
      </c>
      <c r="H233" s="69" t="s">
        <v>40</v>
      </c>
      <c r="I233" s="39"/>
    </row>
    <row r="234" spans="3:9" ht="16.5" thickBot="1" x14ac:dyDescent="0.3">
      <c r="C234" s="302" t="s">
        <v>35</v>
      </c>
      <c r="D234" s="303"/>
      <c r="E234" s="63">
        <v>2459854000</v>
      </c>
      <c r="F234" s="70">
        <v>1936306150</v>
      </c>
      <c r="G234" s="71" t="s">
        <v>75</v>
      </c>
      <c r="H234" s="70">
        <f>SUM(E234-F234)</f>
        <v>523547850</v>
      </c>
      <c r="I234" s="39"/>
    </row>
    <row r="235" spans="3:9" ht="16.5" thickBot="1" x14ac:dyDescent="0.3">
      <c r="C235" s="300" t="s">
        <v>42</v>
      </c>
      <c r="D235" s="301"/>
      <c r="E235" s="49" t="s">
        <v>75</v>
      </c>
      <c r="F235" s="72"/>
      <c r="G235" s="72" t="s">
        <v>75</v>
      </c>
      <c r="H235" s="71" t="s">
        <v>75</v>
      </c>
      <c r="I235" s="39"/>
    </row>
    <row r="236" spans="3:9" ht="15.75" x14ac:dyDescent="0.25">
      <c r="C236" s="300" t="s">
        <v>43</v>
      </c>
      <c r="D236" s="301"/>
      <c r="E236" s="49" t="s">
        <v>75</v>
      </c>
      <c r="F236" s="72"/>
      <c r="G236" s="72" t="s">
        <v>75</v>
      </c>
      <c r="H236" s="71" t="s">
        <v>75</v>
      </c>
      <c r="I236" s="62"/>
    </row>
    <row r="237" spans="3:9" ht="15.75" x14ac:dyDescent="0.25">
      <c r="C237" s="73"/>
      <c r="D237" s="48"/>
      <c r="E237" s="49"/>
      <c r="F237" s="72"/>
      <c r="G237" s="72"/>
      <c r="H237" s="72"/>
      <c r="I237" s="39"/>
    </row>
    <row r="238" spans="3:9" ht="15.75" x14ac:dyDescent="0.25">
      <c r="C238" s="37"/>
      <c r="D238" s="37"/>
      <c r="E238" s="38"/>
      <c r="F238" s="37"/>
      <c r="G238" s="37"/>
      <c r="H238" s="37"/>
      <c r="I238" s="39"/>
    </row>
    <row r="239" spans="3:9" ht="15.75" x14ac:dyDescent="0.25">
      <c r="C239" s="37" t="s">
        <v>100</v>
      </c>
      <c r="D239" s="37"/>
      <c r="E239" s="38"/>
      <c r="F239" s="37"/>
      <c r="G239" s="37"/>
      <c r="H239" s="37" t="s">
        <v>44</v>
      </c>
      <c r="I239" s="39"/>
    </row>
    <row r="240" spans="3:9" ht="15.75" x14ac:dyDescent="0.25">
      <c r="C240" s="37" t="s">
        <v>109</v>
      </c>
      <c r="D240" s="37"/>
      <c r="E240" s="38"/>
      <c r="F240" s="37"/>
      <c r="G240" s="37"/>
      <c r="H240" s="37"/>
      <c r="I240" s="39"/>
    </row>
    <row r="241" spans="3:9" ht="15.75" x14ac:dyDescent="0.25">
      <c r="C241" s="37" t="s">
        <v>101</v>
      </c>
      <c r="D241" s="37"/>
      <c r="E241" s="38"/>
      <c r="F241" s="37"/>
      <c r="G241" s="37"/>
      <c r="H241" s="37"/>
      <c r="I241" s="39"/>
    </row>
    <row r="242" spans="3:9" ht="15.75" x14ac:dyDescent="0.25">
      <c r="C242" s="37" t="s">
        <v>47</v>
      </c>
      <c r="D242" s="37"/>
      <c r="E242" s="38"/>
      <c r="F242" s="37"/>
      <c r="G242" s="37"/>
      <c r="H242" s="37"/>
      <c r="I242" s="39"/>
    </row>
    <row r="243" spans="3:9" ht="15.75" x14ac:dyDescent="0.25">
      <c r="C243" s="37" t="s">
        <v>102</v>
      </c>
      <c r="D243" s="37"/>
      <c r="E243" s="38"/>
      <c r="F243" s="37"/>
      <c r="G243" s="37"/>
      <c r="H243" s="37"/>
      <c r="I243" s="39"/>
    </row>
    <row r="244" spans="3:9" ht="15.75" x14ac:dyDescent="0.25">
      <c r="C244" s="37"/>
      <c r="D244" s="37"/>
      <c r="E244" s="38"/>
      <c r="F244" s="37"/>
      <c r="G244" s="37"/>
      <c r="H244" s="37"/>
      <c r="I244" s="39"/>
    </row>
    <row r="245" spans="3:9" ht="16.5" thickBot="1" x14ac:dyDescent="0.3">
      <c r="C245" s="37"/>
      <c r="D245" s="37"/>
      <c r="E245" s="38"/>
      <c r="F245" s="37"/>
      <c r="G245" s="37"/>
      <c r="H245" s="37"/>
      <c r="I245" s="39"/>
    </row>
    <row r="246" spans="3:9" ht="16.5" thickBot="1" x14ac:dyDescent="0.3">
      <c r="C246" s="41" t="s">
        <v>49</v>
      </c>
      <c r="D246" s="41" t="s">
        <v>50</v>
      </c>
      <c r="E246" s="40" t="s">
        <v>51</v>
      </c>
      <c r="F246" s="41" t="s">
        <v>52</v>
      </c>
      <c r="G246" s="41" t="s">
        <v>53</v>
      </c>
      <c r="H246" s="37"/>
      <c r="I246" s="39"/>
    </row>
    <row r="247" spans="3:9" ht="15.75" x14ac:dyDescent="0.25">
      <c r="C247" s="71">
        <v>1</v>
      </c>
      <c r="D247" s="71" t="s">
        <v>54</v>
      </c>
      <c r="E247" s="44">
        <v>240337040</v>
      </c>
      <c r="F247" s="44">
        <v>240337040</v>
      </c>
      <c r="G247" s="74"/>
      <c r="H247" s="37"/>
      <c r="I247" s="39"/>
    </row>
    <row r="248" spans="3:9" ht="15.75" x14ac:dyDescent="0.25">
      <c r="C248" s="72">
        <v>2</v>
      </c>
      <c r="D248" s="72" t="s">
        <v>55</v>
      </c>
      <c r="E248" s="49">
        <v>302839917</v>
      </c>
      <c r="F248" s="49">
        <v>302839917</v>
      </c>
      <c r="G248" s="75"/>
      <c r="H248" s="37"/>
      <c r="I248" s="39"/>
    </row>
    <row r="249" spans="3:9" ht="15.75" x14ac:dyDescent="0.25">
      <c r="C249" s="72">
        <v>3</v>
      </c>
      <c r="D249" s="72" t="s">
        <v>56</v>
      </c>
      <c r="E249" s="49">
        <v>39977641</v>
      </c>
      <c r="F249" s="49">
        <v>39977641</v>
      </c>
      <c r="G249" s="75"/>
      <c r="H249" s="37"/>
      <c r="I249" s="39"/>
    </row>
    <row r="250" spans="3:9" ht="15.75" x14ac:dyDescent="0.25">
      <c r="C250" s="72">
        <v>4</v>
      </c>
      <c r="D250" s="72" t="s">
        <v>57</v>
      </c>
      <c r="E250" s="49">
        <v>13375625</v>
      </c>
      <c r="F250" s="49">
        <v>13375625</v>
      </c>
      <c r="G250" s="75"/>
      <c r="H250" s="37"/>
      <c r="I250" s="39"/>
    </row>
    <row r="251" spans="3:9" ht="16.5" thickBot="1" x14ac:dyDescent="0.3">
      <c r="C251" s="76"/>
      <c r="D251" s="76" t="s">
        <v>13</v>
      </c>
      <c r="E251" s="77">
        <f>SUM(E247:E250)</f>
        <v>596530223</v>
      </c>
      <c r="F251" s="77">
        <f>SUM(F247:F250)</f>
        <v>596530223</v>
      </c>
      <c r="G251" s="78"/>
      <c r="H251" s="37"/>
      <c r="I251" s="39"/>
    </row>
  </sheetData>
  <mergeCells count="20">
    <mergeCell ref="C82:I82"/>
    <mergeCell ref="C149:D149"/>
    <mergeCell ref="C88:D88"/>
    <mergeCell ref="C145:D146"/>
    <mergeCell ref="E145:E146"/>
    <mergeCell ref="C147:D147"/>
    <mergeCell ref="C148:D148"/>
    <mergeCell ref="C50:D50"/>
    <mergeCell ref="C8:D8"/>
    <mergeCell ref="E46:E47"/>
    <mergeCell ref="C46:D47"/>
    <mergeCell ref="C48:D48"/>
    <mergeCell ref="C49:D49"/>
    <mergeCell ref="C175:D175"/>
    <mergeCell ref="C169:I169"/>
    <mergeCell ref="C236:D236"/>
    <mergeCell ref="C235:D235"/>
    <mergeCell ref="C234:D234"/>
    <mergeCell ref="E232:E233"/>
    <mergeCell ref="C232:D233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topLeftCell="A8" workbookViewId="0">
      <selection activeCell="E20" sqref="E20"/>
    </sheetView>
  </sheetViews>
  <sheetFormatPr defaultRowHeight="15" x14ac:dyDescent="0.25"/>
  <cols>
    <col min="1" max="1" width="6.85546875" customWidth="1"/>
    <col min="2" max="2" width="5.5703125" customWidth="1"/>
    <col min="3" max="3" width="15.5703125" customWidth="1"/>
    <col min="4" max="4" width="25.140625" style="32" customWidth="1"/>
    <col min="5" max="5" width="22.42578125" style="32" customWidth="1"/>
    <col min="6" max="6" width="20.5703125" customWidth="1"/>
  </cols>
  <sheetData>
    <row r="2" spans="2:5" ht="21" x14ac:dyDescent="0.35">
      <c r="B2" s="322" t="s">
        <v>58</v>
      </c>
      <c r="C2" s="322"/>
      <c r="D2" s="322"/>
      <c r="E2" s="322"/>
    </row>
    <row r="3" spans="2:5" ht="21" x14ac:dyDescent="0.35">
      <c r="B3" s="322" t="s">
        <v>599</v>
      </c>
      <c r="C3" s="322"/>
      <c r="D3" s="322"/>
      <c r="E3" s="322"/>
    </row>
    <row r="4" spans="2:5" ht="15.75" thickBot="1" x14ac:dyDescent="0.3"/>
    <row r="5" spans="2:5" ht="32.25" customHeight="1" x14ac:dyDescent="0.25">
      <c r="B5" s="291" t="s">
        <v>49</v>
      </c>
      <c r="C5" s="291" t="s">
        <v>59</v>
      </c>
      <c r="D5" s="292" t="s">
        <v>60</v>
      </c>
      <c r="E5" s="292" t="s">
        <v>61</v>
      </c>
    </row>
    <row r="6" spans="2:5" ht="30" customHeight="1" x14ac:dyDescent="0.25">
      <c r="B6" s="293">
        <v>1</v>
      </c>
      <c r="C6" s="155" t="s">
        <v>62</v>
      </c>
      <c r="D6" s="156">
        <v>4276303846</v>
      </c>
      <c r="E6" s="157">
        <v>2565264242</v>
      </c>
    </row>
    <row r="7" spans="2:5" ht="30" customHeight="1" x14ac:dyDescent="0.25">
      <c r="B7" s="293">
        <v>2</v>
      </c>
      <c r="C7" s="155" t="s">
        <v>63</v>
      </c>
      <c r="D7" s="156">
        <v>2706549651</v>
      </c>
      <c r="E7" s="157">
        <v>3268578862</v>
      </c>
    </row>
    <row r="8" spans="2:5" ht="30" customHeight="1" x14ac:dyDescent="0.25">
      <c r="B8" s="293">
        <v>3</v>
      </c>
      <c r="C8" s="155" t="s">
        <v>64</v>
      </c>
      <c r="D8" s="156">
        <v>4358086046</v>
      </c>
      <c r="E8" s="157">
        <v>3797522596</v>
      </c>
    </row>
    <row r="9" spans="2:5" ht="30" customHeight="1" x14ac:dyDescent="0.25">
      <c r="B9" s="293">
        <v>4</v>
      </c>
      <c r="C9" s="155" t="s">
        <v>65</v>
      </c>
      <c r="D9" s="156">
        <v>2378690725</v>
      </c>
      <c r="E9" s="157">
        <v>3766093767</v>
      </c>
    </row>
    <row r="10" spans="2:5" ht="30" customHeight="1" x14ac:dyDescent="0.25">
      <c r="B10" s="293">
        <v>5</v>
      </c>
      <c r="C10" s="155" t="s">
        <v>66</v>
      </c>
      <c r="D10" s="156">
        <v>5123928949</v>
      </c>
      <c r="E10" s="157">
        <v>3797010355</v>
      </c>
    </row>
    <row r="11" spans="2:5" ht="30" customHeight="1" x14ac:dyDescent="0.25">
      <c r="B11" s="293">
        <v>6</v>
      </c>
      <c r="C11" s="155" t="s">
        <v>67</v>
      </c>
      <c r="D11" s="156">
        <v>4284707411</v>
      </c>
      <c r="E11" s="157">
        <v>5260091032</v>
      </c>
    </row>
    <row r="12" spans="2:5" ht="30" customHeight="1" x14ac:dyDescent="0.25">
      <c r="B12" s="293">
        <v>7</v>
      </c>
      <c r="C12" s="155" t="s">
        <v>68</v>
      </c>
      <c r="D12" s="156">
        <v>5493625183</v>
      </c>
      <c r="E12" s="157">
        <v>4499958679</v>
      </c>
    </row>
    <row r="13" spans="2:5" ht="30" customHeight="1" x14ac:dyDescent="0.25">
      <c r="B13" s="293">
        <v>8</v>
      </c>
      <c r="C13" s="155" t="s">
        <v>69</v>
      </c>
      <c r="D13" s="156">
        <v>6536647763</v>
      </c>
      <c r="E13" s="157">
        <v>5147239528</v>
      </c>
    </row>
    <row r="14" spans="2:5" ht="30" customHeight="1" x14ac:dyDescent="0.25">
      <c r="B14" s="293">
        <v>9</v>
      </c>
      <c r="C14" s="155" t="s">
        <v>70</v>
      </c>
      <c r="D14" s="156">
        <v>2338828474</v>
      </c>
      <c r="E14" s="157">
        <v>3165185539</v>
      </c>
    </row>
    <row r="15" spans="2:5" ht="30" customHeight="1" x14ac:dyDescent="0.25">
      <c r="B15" s="293">
        <v>10</v>
      </c>
      <c r="C15" s="155" t="s">
        <v>71</v>
      </c>
      <c r="D15" s="156">
        <v>1931979661</v>
      </c>
      <c r="E15" s="157">
        <v>3542041145</v>
      </c>
    </row>
    <row r="16" spans="2:5" ht="30" customHeight="1" x14ac:dyDescent="0.25">
      <c r="B16" s="293">
        <v>11</v>
      </c>
      <c r="C16" s="155" t="s">
        <v>72</v>
      </c>
      <c r="D16" s="156">
        <v>6904925300</v>
      </c>
      <c r="E16" s="157">
        <v>4988822447</v>
      </c>
    </row>
    <row r="17" spans="2:6" ht="30" customHeight="1" x14ac:dyDescent="0.25">
      <c r="B17" s="293">
        <v>12</v>
      </c>
      <c r="C17" s="155" t="s">
        <v>73</v>
      </c>
      <c r="D17" s="156">
        <v>5283832704</v>
      </c>
      <c r="E17" s="157">
        <v>7820297521</v>
      </c>
    </row>
    <row r="18" spans="2:6" ht="26.25" customHeight="1" x14ac:dyDescent="0.25">
      <c r="B18" s="6"/>
      <c r="C18" s="6" t="s">
        <v>79</v>
      </c>
      <c r="D18" s="294">
        <f>SUM(D6:D17)</f>
        <v>51618105713</v>
      </c>
      <c r="E18" s="294">
        <f>SUM(E6:E17)</f>
        <v>51618105713</v>
      </c>
      <c r="F18" s="290">
        <f>SUM(D18-E18)</f>
        <v>0</v>
      </c>
    </row>
    <row r="21" spans="2:6" x14ac:dyDescent="0.25">
      <c r="B21" s="32"/>
      <c r="E21" s="32" t="s">
        <v>600</v>
      </c>
    </row>
    <row r="22" spans="2:6" x14ac:dyDescent="0.25">
      <c r="B22" s="324" t="s">
        <v>243</v>
      </c>
      <c r="C22" s="324"/>
      <c r="E22" s="32" t="s">
        <v>246</v>
      </c>
    </row>
    <row r="23" spans="2:6" x14ac:dyDescent="0.25">
      <c r="B23" s="324" t="s">
        <v>244</v>
      </c>
      <c r="C23" s="324"/>
      <c r="E23" s="158"/>
    </row>
    <row r="24" spans="2:6" x14ac:dyDescent="0.25">
      <c r="B24" s="324" t="s">
        <v>245</v>
      </c>
      <c r="C24" s="324"/>
      <c r="E24" s="158"/>
    </row>
    <row r="25" spans="2:6" x14ac:dyDescent="0.25">
      <c r="B25" s="32"/>
    </row>
    <row r="26" spans="2:6" x14ac:dyDescent="0.25">
      <c r="B26" s="32"/>
    </row>
    <row r="27" spans="2:6" x14ac:dyDescent="0.25">
      <c r="B27" s="32"/>
    </row>
    <row r="28" spans="2:6" x14ac:dyDescent="0.25">
      <c r="B28" s="32" t="s">
        <v>119</v>
      </c>
      <c r="E28" s="158" t="s">
        <v>247</v>
      </c>
    </row>
    <row r="29" spans="2:6" x14ac:dyDescent="0.25">
      <c r="B29" s="323" t="s">
        <v>120</v>
      </c>
      <c r="C29" s="323"/>
      <c r="E29" s="323" t="s">
        <v>248</v>
      </c>
      <c r="F29" s="323"/>
    </row>
  </sheetData>
  <mergeCells count="7">
    <mergeCell ref="B2:E2"/>
    <mergeCell ref="B3:E3"/>
    <mergeCell ref="E29:F29"/>
    <mergeCell ref="B29:C29"/>
    <mergeCell ref="B22:C22"/>
    <mergeCell ref="B23:C23"/>
    <mergeCell ref="B24:C24"/>
  </mergeCells>
  <pageMargins left="0.7" right="0.7" top="0.75" bottom="0.75" header="0.3" footer="0.3"/>
  <pageSetup paperSize="5" orientation="portrait" horizontalDpi="4294967294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2"/>
  <sheetViews>
    <sheetView view="pageBreakPreview" topLeftCell="A52" zoomScaleSheetLayoutView="100" workbookViewId="0">
      <selection activeCell="H9" sqref="H9"/>
    </sheetView>
  </sheetViews>
  <sheetFormatPr defaultRowHeight="15" x14ac:dyDescent="0.25"/>
  <cols>
    <col min="1" max="1" width="2.42578125" customWidth="1"/>
    <col min="2" max="2" width="6.140625" customWidth="1"/>
    <col min="3" max="3" width="40.7109375" customWidth="1"/>
    <col min="4" max="4" width="25.5703125" style="20" customWidth="1"/>
    <col min="6" max="6" width="18.28515625" style="32" customWidth="1"/>
    <col min="7" max="7" width="12.5703125" style="32" bestFit="1" customWidth="1"/>
  </cols>
  <sheetData>
    <row r="2" spans="2:7" ht="15.75" x14ac:dyDescent="0.25">
      <c r="B2" s="325" t="s">
        <v>112</v>
      </c>
      <c r="C2" s="325"/>
      <c r="D2" s="325"/>
    </row>
    <row r="3" spans="2:7" ht="15.75" x14ac:dyDescent="0.25">
      <c r="B3" s="325" t="s">
        <v>58</v>
      </c>
      <c r="C3" s="325"/>
      <c r="D3" s="325"/>
    </row>
    <row r="4" spans="2:7" ht="15.75" thickBot="1" x14ac:dyDescent="0.3">
      <c r="B4" s="90"/>
      <c r="C4" s="90"/>
      <c r="D4" s="91"/>
    </row>
    <row r="5" spans="2:7" ht="27" customHeight="1" thickBot="1" x14ac:dyDescent="0.3">
      <c r="B5" s="79" t="s">
        <v>49</v>
      </c>
      <c r="C5" s="79" t="s">
        <v>78</v>
      </c>
      <c r="D5" s="80" t="s">
        <v>79</v>
      </c>
    </row>
    <row r="6" spans="2:7" ht="20.100000000000001" customHeight="1" x14ac:dyDescent="0.25">
      <c r="B6" s="81">
        <v>1</v>
      </c>
      <c r="C6" s="82" t="s">
        <v>80</v>
      </c>
      <c r="D6" s="83">
        <f>SUM([1]Sheet3!$F$39)</f>
        <v>0</v>
      </c>
    </row>
    <row r="7" spans="2:7" ht="20.100000000000001" customHeight="1" x14ac:dyDescent="0.25">
      <c r="B7" s="84">
        <v>2</v>
      </c>
      <c r="C7" s="85" t="s">
        <v>81</v>
      </c>
      <c r="D7" s="86">
        <f>SUM([1]Sheet3!$E$33)</f>
        <v>0</v>
      </c>
    </row>
    <row r="8" spans="2:7" ht="20.100000000000001" customHeight="1" x14ac:dyDescent="0.25">
      <c r="B8" s="84">
        <v>3</v>
      </c>
      <c r="C8" s="85" t="s">
        <v>82</v>
      </c>
      <c r="D8" s="86"/>
    </row>
    <row r="9" spans="2:7" ht="20.100000000000001" customHeight="1" x14ac:dyDescent="0.25">
      <c r="B9" s="84">
        <v>4</v>
      </c>
      <c r="C9" s="85" t="s">
        <v>83</v>
      </c>
      <c r="D9" s="86">
        <f>SUM(D6:D7)</f>
        <v>0</v>
      </c>
    </row>
    <row r="10" spans="2:7" ht="20.100000000000001" customHeight="1" x14ac:dyDescent="0.25">
      <c r="B10" s="84"/>
      <c r="C10" s="85"/>
      <c r="D10" s="86"/>
    </row>
    <row r="11" spans="2:7" ht="20.100000000000001" customHeight="1" x14ac:dyDescent="0.25">
      <c r="B11" s="84">
        <v>5</v>
      </c>
      <c r="C11" s="85" t="s">
        <v>84</v>
      </c>
      <c r="D11" s="86">
        <f>SUM([1]Sheet3!$E$47)</f>
        <v>0</v>
      </c>
    </row>
    <row r="12" spans="2:7" ht="20.100000000000001" customHeight="1" x14ac:dyDescent="0.25">
      <c r="B12" s="87">
        <v>6</v>
      </c>
      <c r="C12" s="88" t="s">
        <v>85</v>
      </c>
      <c r="D12" s="89">
        <f>SUM(D9:D11)</f>
        <v>0</v>
      </c>
    </row>
    <row r="13" spans="2:7" ht="20.100000000000001" customHeight="1" x14ac:dyDescent="0.25">
      <c r="B13" s="84"/>
      <c r="C13" s="85"/>
      <c r="D13" s="86"/>
    </row>
    <row r="14" spans="2:7" ht="20.100000000000001" customHeight="1" x14ac:dyDescent="0.25">
      <c r="B14" s="84">
        <v>7</v>
      </c>
      <c r="C14" s="85" t="s">
        <v>86</v>
      </c>
      <c r="D14" s="86" t="s">
        <v>113</v>
      </c>
      <c r="G14" s="32">
        <f>SUM(J9)</f>
        <v>0</v>
      </c>
    </row>
    <row r="15" spans="2:7" ht="20.100000000000001" customHeight="1" x14ac:dyDescent="0.25">
      <c r="B15" s="84">
        <v>8</v>
      </c>
      <c r="C15" s="85" t="s">
        <v>87</v>
      </c>
      <c r="D15" s="86" t="s">
        <v>113</v>
      </c>
    </row>
    <row r="16" spans="2:7" ht="20.100000000000001" customHeight="1" x14ac:dyDescent="0.25">
      <c r="B16" s="84">
        <v>9</v>
      </c>
      <c r="C16" s="85" t="s">
        <v>95</v>
      </c>
      <c r="D16" s="86"/>
    </row>
    <row r="17" spans="2:6" ht="20.100000000000001" customHeight="1" x14ac:dyDescent="0.25">
      <c r="B17" s="87">
        <v>10</v>
      </c>
      <c r="C17" s="88" t="s">
        <v>88</v>
      </c>
      <c r="D17" s="89">
        <f>SUM(D14:D16)</f>
        <v>0</v>
      </c>
    </row>
    <row r="18" spans="2:6" ht="20.100000000000001" customHeight="1" x14ac:dyDescent="0.25">
      <c r="B18" s="84"/>
      <c r="C18" s="85" t="s">
        <v>89</v>
      </c>
      <c r="D18" s="86"/>
    </row>
    <row r="19" spans="2:6" ht="20.100000000000001" customHeight="1" x14ac:dyDescent="0.25">
      <c r="B19" s="84"/>
      <c r="C19" s="85"/>
      <c r="D19" s="86"/>
    </row>
    <row r="20" spans="2:6" ht="20.100000000000001" customHeight="1" x14ac:dyDescent="0.25">
      <c r="B20" s="84"/>
      <c r="C20" s="85"/>
      <c r="D20" s="86"/>
    </row>
    <row r="21" spans="2:6" ht="20.100000000000001" customHeight="1" x14ac:dyDescent="0.25">
      <c r="B21" s="87">
        <v>11</v>
      </c>
      <c r="C21" s="88" t="s">
        <v>90</v>
      </c>
      <c r="D21" s="89">
        <f>SUM(D12-D17)</f>
        <v>0</v>
      </c>
      <c r="F21" s="32">
        <v>18756075114</v>
      </c>
    </row>
    <row r="22" spans="2:6" ht="20.100000000000001" customHeight="1" x14ac:dyDescent="0.25">
      <c r="B22" s="84"/>
      <c r="C22" s="85"/>
      <c r="D22" s="86"/>
      <c r="F22" s="32">
        <f>SUM(D21,F21)</f>
        <v>18756075114</v>
      </c>
    </row>
    <row r="23" spans="2:6" ht="20.100000000000001" customHeight="1" x14ac:dyDescent="0.25">
      <c r="B23" s="84">
        <v>12</v>
      </c>
      <c r="C23" s="85" t="s">
        <v>91</v>
      </c>
      <c r="D23" s="86">
        <v>2859000000</v>
      </c>
      <c r="F23" s="32">
        <f>SUM(F21,D7)</f>
        <v>18756075114</v>
      </c>
    </row>
    <row r="24" spans="2:6" ht="20.100000000000001" customHeight="1" x14ac:dyDescent="0.25">
      <c r="B24" s="84"/>
      <c r="C24" s="85" t="s">
        <v>92</v>
      </c>
      <c r="D24" s="86"/>
    </row>
    <row r="25" spans="2:6" ht="20.100000000000001" customHeight="1" x14ac:dyDescent="0.25">
      <c r="B25" s="84"/>
      <c r="C25" s="33"/>
      <c r="D25" s="86"/>
    </row>
    <row r="26" spans="2:6" ht="20.100000000000001" customHeight="1" x14ac:dyDescent="0.25">
      <c r="B26" s="84">
        <v>13</v>
      </c>
      <c r="C26" s="85" t="s">
        <v>93</v>
      </c>
      <c r="D26" s="86">
        <f>SUM(D11)</f>
        <v>0</v>
      </c>
    </row>
    <row r="27" spans="2:6" ht="20.100000000000001" customHeight="1" x14ac:dyDescent="0.25">
      <c r="B27" s="84">
        <v>14</v>
      </c>
      <c r="C27" s="85" t="s">
        <v>94</v>
      </c>
      <c r="D27" s="86"/>
    </row>
    <row r="28" spans="2:6" ht="20.100000000000001" customHeight="1" x14ac:dyDescent="0.25">
      <c r="B28" s="84"/>
      <c r="C28" s="85" t="s">
        <v>114</v>
      </c>
      <c r="D28" s="86">
        <v>358728602</v>
      </c>
    </row>
    <row r="29" spans="2:6" ht="20.100000000000001" customHeight="1" x14ac:dyDescent="0.25">
      <c r="B29" s="85"/>
      <c r="C29" s="85"/>
      <c r="D29" s="86"/>
    </row>
    <row r="30" spans="2:6" ht="20.100000000000001" customHeight="1" x14ac:dyDescent="0.25">
      <c r="B30" s="85"/>
      <c r="C30" s="85"/>
      <c r="D30" s="86"/>
    </row>
    <row r="31" spans="2:6" ht="20.100000000000001" customHeight="1" x14ac:dyDescent="0.25">
      <c r="B31" s="85"/>
      <c r="C31" s="85"/>
      <c r="D31" s="86"/>
    </row>
    <row r="32" spans="2:6" x14ac:dyDescent="0.25">
      <c r="B32" s="90"/>
      <c r="C32" s="90"/>
      <c r="D32" s="91"/>
    </row>
    <row r="33" spans="2:6" x14ac:dyDescent="0.25">
      <c r="B33" s="90"/>
      <c r="C33" s="90"/>
      <c r="D33" s="91"/>
    </row>
    <row r="34" spans="2:6" x14ac:dyDescent="0.25">
      <c r="B34" s="90"/>
      <c r="C34" s="90"/>
      <c r="D34" s="91" t="s">
        <v>115</v>
      </c>
    </row>
    <row r="35" spans="2:6" x14ac:dyDescent="0.25">
      <c r="B35" s="90"/>
      <c r="C35" s="90"/>
      <c r="D35" s="92" t="s">
        <v>116</v>
      </c>
    </row>
    <row r="36" spans="2:6" x14ac:dyDescent="0.25">
      <c r="B36" s="90"/>
      <c r="C36" s="90"/>
      <c r="D36" s="91"/>
    </row>
    <row r="37" spans="2:6" x14ac:dyDescent="0.25">
      <c r="B37" s="90"/>
      <c r="C37" s="90"/>
      <c r="D37" s="91"/>
    </row>
    <row r="38" spans="2:6" x14ac:dyDescent="0.25">
      <c r="B38" s="90"/>
      <c r="C38" s="90"/>
      <c r="D38" s="91"/>
    </row>
    <row r="39" spans="2:6" x14ac:dyDescent="0.25">
      <c r="B39" s="90"/>
      <c r="C39" s="90"/>
      <c r="D39" s="92" t="s">
        <v>117</v>
      </c>
    </row>
    <row r="40" spans="2:6" x14ac:dyDescent="0.25">
      <c r="B40" s="90"/>
      <c r="C40" s="90"/>
      <c r="D40" s="91" t="s">
        <v>118</v>
      </c>
    </row>
    <row r="41" spans="2:6" x14ac:dyDescent="0.25">
      <c r="B41" s="90"/>
      <c r="C41" s="90"/>
      <c r="D41" s="91"/>
    </row>
    <row r="42" spans="2:6" x14ac:dyDescent="0.25">
      <c r="B42" s="90"/>
      <c r="C42" s="90"/>
      <c r="D42" s="153" t="s">
        <v>202</v>
      </c>
      <c r="E42" s="90"/>
    </row>
    <row r="43" spans="2:6" x14ac:dyDescent="0.25">
      <c r="B43" s="90"/>
      <c r="C43" s="90"/>
      <c r="D43" s="91"/>
      <c r="E43" s="90"/>
    </row>
    <row r="44" spans="2:6" x14ac:dyDescent="0.25">
      <c r="B44" s="326" t="s">
        <v>238</v>
      </c>
      <c r="C44" s="326"/>
      <c r="D44" s="326"/>
      <c r="E44" s="90"/>
    </row>
    <row r="45" spans="2:6" x14ac:dyDescent="0.25">
      <c r="B45" s="326" t="s">
        <v>58</v>
      </c>
      <c r="C45" s="326"/>
      <c r="D45" s="326"/>
      <c r="E45" s="90"/>
    </row>
    <row r="46" spans="2:6" ht="15.75" thickBot="1" x14ac:dyDescent="0.3">
      <c r="B46" s="117"/>
      <c r="C46" s="117"/>
      <c r="D46" s="117"/>
      <c r="E46" s="90"/>
    </row>
    <row r="47" spans="2:6" ht="15.75" thickBot="1" x14ac:dyDescent="0.3">
      <c r="B47" s="79" t="s">
        <v>49</v>
      </c>
      <c r="C47" s="79" t="s">
        <v>78</v>
      </c>
      <c r="D47" s="80" t="s">
        <v>79</v>
      </c>
      <c r="E47" s="90"/>
    </row>
    <row r="48" spans="2:6" x14ac:dyDescent="0.25">
      <c r="B48" s="81">
        <v>1</v>
      </c>
      <c r="C48" s="82" t="s">
        <v>80</v>
      </c>
      <c r="D48" s="83">
        <v>12370700849</v>
      </c>
      <c r="E48" s="90"/>
      <c r="F48" s="32">
        <v>18719890774</v>
      </c>
    </row>
    <row r="49" spans="2:6" x14ac:dyDescent="0.25">
      <c r="B49" s="84">
        <v>2</v>
      </c>
      <c r="C49" s="85" t="s">
        <v>81</v>
      </c>
      <c r="D49" s="86">
        <v>34187889296</v>
      </c>
      <c r="E49" s="90"/>
      <c r="F49" s="32">
        <v>15467998522</v>
      </c>
    </row>
    <row r="50" spans="2:6" x14ac:dyDescent="0.25">
      <c r="B50" s="84">
        <v>3</v>
      </c>
      <c r="C50" s="85" t="s">
        <v>82</v>
      </c>
      <c r="D50" s="86"/>
      <c r="E50" s="90"/>
    </row>
    <row r="51" spans="2:6" x14ac:dyDescent="0.25">
      <c r="B51" s="84">
        <v>4</v>
      </c>
      <c r="C51" s="85" t="s">
        <v>83</v>
      </c>
      <c r="D51" s="86">
        <f>SUM(D48:D49)</f>
        <v>46558590145</v>
      </c>
      <c r="E51" s="90"/>
      <c r="F51" s="32">
        <f>SUM(F48:F50)</f>
        <v>34187889296</v>
      </c>
    </row>
    <row r="52" spans="2:6" x14ac:dyDescent="0.25">
      <c r="B52" s="84">
        <v>5</v>
      </c>
      <c r="C52" s="85" t="s">
        <v>84</v>
      </c>
      <c r="D52" s="86">
        <v>2795222623</v>
      </c>
      <c r="E52" s="90"/>
    </row>
    <row r="53" spans="2:6" x14ac:dyDescent="0.25">
      <c r="B53" s="87">
        <v>6</v>
      </c>
      <c r="C53" s="88" t="s">
        <v>85</v>
      </c>
      <c r="D53" s="89">
        <f>SUM(D51:D52)</f>
        <v>49353812768</v>
      </c>
      <c r="E53" s="90"/>
      <c r="F53" s="32">
        <v>49352987768</v>
      </c>
    </row>
    <row r="54" spans="2:6" x14ac:dyDescent="0.25">
      <c r="B54" s="84"/>
      <c r="C54" s="85"/>
      <c r="D54" s="86"/>
      <c r="E54" s="90"/>
    </row>
    <row r="55" spans="2:6" x14ac:dyDescent="0.25">
      <c r="B55" s="84">
        <v>7</v>
      </c>
      <c r="C55" s="85" t="s">
        <v>86</v>
      </c>
      <c r="D55" s="86">
        <v>825000</v>
      </c>
      <c r="E55" s="90"/>
      <c r="F55" s="32">
        <f>SUM(F53-D53)</f>
        <v>-825000</v>
      </c>
    </row>
    <row r="56" spans="2:6" x14ac:dyDescent="0.25">
      <c r="B56" s="84">
        <v>8</v>
      </c>
      <c r="C56" s="85" t="s">
        <v>87</v>
      </c>
      <c r="D56" s="86" t="s">
        <v>182</v>
      </c>
      <c r="E56" s="90"/>
    </row>
    <row r="57" spans="2:6" x14ac:dyDescent="0.25">
      <c r="B57" s="84">
        <v>9</v>
      </c>
      <c r="C57" s="85" t="s">
        <v>95</v>
      </c>
      <c r="D57" s="86"/>
      <c r="E57" s="90"/>
    </row>
    <row r="58" spans="2:6" x14ac:dyDescent="0.25">
      <c r="B58" s="87">
        <v>10</v>
      </c>
      <c r="C58" s="88" t="s">
        <v>229</v>
      </c>
      <c r="D58" s="89">
        <f>SUM(D55:D57)</f>
        <v>825000</v>
      </c>
      <c r="E58" s="90"/>
    </row>
    <row r="59" spans="2:6" x14ac:dyDescent="0.25">
      <c r="B59" s="84"/>
      <c r="C59" s="85" t="s">
        <v>89</v>
      </c>
      <c r="D59" s="86"/>
      <c r="E59" s="90"/>
    </row>
    <row r="60" spans="2:6" x14ac:dyDescent="0.25">
      <c r="B60" s="84"/>
      <c r="C60" s="85"/>
      <c r="D60" s="86"/>
      <c r="E60" s="90"/>
    </row>
    <row r="61" spans="2:6" x14ac:dyDescent="0.25">
      <c r="B61" s="84"/>
      <c r="C61" s="85"/>
      <c r="D61" s="86"/>
      <c r="E61" s="90"/>
    </row>
    <row r="62" spans="2:6" x14ac:dyDescent="0.25">
      <c r="B62" s="87">
        <v>11</v>
      </c>
      <c r="C62" s="88" t="s">
        <v>90</v>
      </c>
      <c r="D62" s="89">
        <f>SUM(D53-D58)</f>
        <v>49352987768</v>
      </c>
      <c r="E62" s="90"/>
    </row>
    <row r="63" spans="2:6" x14ac:dyDescent="0.25">
      <c r="B63" s="84"/>
      <c r="C63" s="85"/>
      <c r="D63" s="86"/>
      <c r="E63" s="90"/>
    </row>
    <row r="64" spans="2:6" x14ac:dyDescent="0.25">
      <c r="B64" s="84">
        <v>12</v>
      </c>
      <c r="C64" s="85" t="s">
        <v>91</v>
      </c>
      <c r="D64" s="86">
        <v>3107000000</v>
      </c>
      <c r="E64" s="90"/>
    </row>
    <row r="65" spans="2:5" x14ac:dyDescent="0.25">
      <c r="B65" s="84"/>
      <c r="C65" s="85" t="s">
        <v>249</v>
      </c>
      <c r="D65" s="86"/>
      <c r="E65" s="90"/>
    </row>
    <row r="66" spans="2:5" x14ac:dyDescent="0.25">
      <c r="B66" s="84"/>
      <c r="C66" s="33"/>
      <c r="D66" s="86"/>
      <c r="E66" s="90"/>
    </row>
    <row r="67" spans="2:5" x14ac:dyDescent="0.25">
      <c r="B67" s="84">
        <v>13</v>
      </c>
      <c r="C67" s="85" t="s">
        <v>93</v>
      </c>
      <c r="D67" s="86">
        <f>SUM(D52)</f>
        <v>2795222623</v>
      </c>
      <c r="E67" s="90"/>
    </row>
    <row r="68" spans="2:5" x14ac:dyDescent="0.25">
      <c r="B68" s="84">
        <v>14</v>
      </c>
      <c r="C68" s="85" t="s">
        <v>94</v>
      </c>
      <c r="D68" s="86"/>
      <c r="E68" s="90"/>
    </row>
    <row r="69" spans="2:5" x14ac:dyDescent="0.25">
      <c r="B69" s="84"/>
      <c r="C69" s="85" t="s">
        <v>250</v>
      </c>
      <c r="D69" s="86">
        <f>SUM(D64-D67)</f>
        <v>311777377</v>
      </c>
      <c r="E69" s="90"/>
    </row>
    <row r="70" spans="2:5" x14ac:dyDescent="0.25">
      <c r="B70" s="85"/>
      <c r="C70" s="85"/>
      <c r="D70" s="86"/>
      <c r="E70" s="90"/>
    </row>
    <row r="71" spans="2:5" x14ac:dyDescent="0.25">
      <c r="B71" s="85"/>
      <c r="C71" s="85"/>
      <c r="D71" s="86"/>
      <c r="E71" s="90"/>
    </row>
    <row r="72" spans="2:5" x14ac:dyDescent="0.25">
      <c r="B72" s="85"/>
      <c r="C72" s="85"/>
      <c r="D72" s="86"/>
      <c r="E72" s="90"/>
    </row>
    <row r="73" spans="2:5" x14ac:dyDescent="0.25">
      <c r="B73" s="90"/>
      <c r="C73" s="90"/>
      <c r="D73" s="91"/>
      <c r="E73" s="90"/>
    </row>
    <row r="74" spans="2:5" x14ac:dyDescent="0.25">
      <c r="B74" s="90"/>
      <c r="C74" s="90"/>
      <c r="D74" s="91"/>
      <c r="E74" s="90"/>
    </row>
    <row r="75" spans="2:5" x14ac:dyDescent="0.25">
      <c r="B75" s="90"/>
      <c r="C75" s="90"/>
      <c r="D75" s="154" t="s">
        <v>251</v>
      </c>
      <c r="E75" s="159"/>
    </row>
    <row r="76" spans="2:5" x14ac:dyDescent="0.25">
      <c r="B76" s="90"/>
      <c r="C76" s="90"/>
      <c r="D76" s="128" t="s">
        <v>239</v>
      </c>
      <c r="E76" s="129"/>
    </row>
    <row r="77" spans="2:5" x14ac:dyDescent="0.25">
      <c r="B77" s="90"/>
      <c r="C77" s="90"/>
      <c r="D77" s="128" t="s">
        <v>240</v>
      </c>
      <c r="E77" s="129"/>
    </row>
    <row r="78" spans="2:5" x14ac:dyDescent="0.25">
      <c r="B78" s="90"/>
      <c r="C78" s="90"/>
      <c r="D78" s="154"/>
      <c r="E78" s="90"/>
    </row>
    <row r="79" spans="2:5" x14ac:dyDescent="0.25">
      <c r="B79" s="90"/>
      <c r="C79" s="90"/>
      <c r="D79" s="154"/>
      <c r="E79" s="90"/>
    </row>
    <row r="80" spans="2:5" x14ac:dyDescent="0.25">
      <c r="B80" s="90"/>
      <c r="C80" s="90"/>
      <c r="D80" s="154" t="s">
        <v>119</v>
      </c>
      <c r="E80" s="159"/>
    </row>
    <row r="81" spans="2:5" x14ac:dyDescent="0.25">
      <c r="B81" s="90"/>
      <c r="C81" s="90"/>
      <c r="D81" s="154" t="s">
        <v>120</v>
      </c>
      <c r="E81" s="159"/>
    </row>
    <row r="82" spans="2:5" x14ac:dyDescent="0.25">
      <c r="B82" s="90"/>
      <c r="C82" s="90"/>
      <c r="D82" s="91"/>
      <c r="E82" s="90"/>
    </row>
    <row r="116" spans="4:4" ht="15.75" x14ac:dyDescent="0.25">
      <c r="D116" s="108" t="s">
        <v>212</v>
      </c>
    </row>
    <row r="117" spans="4:4" ht="15.75" x14ac:dyDescent="0.25">
      <c r="D117" s="108" t="s">
        <v>149</v>
      </c>
    </row>
    <row r="118" spans="4:4" ht="15.75" x14ac:dyDescent="0.25">
      <c r="D118" s="107"/>
    </row>
    <row r="119" spans="4:4" ht="15.75" x14ac:dyDescent="0.25">
      <c r="D119" s="107"/>
    </row>
    <row r="120" spans="4:4" ht="15.75" x14ac:dyDescent="0.25">
      <c r="D120" s="107"/>
    </row>
    <row r="121" spans="4:4" ht="15.75" x14ac:dyDescent="0.25">
      <c r="D121" s="108" t="s">
        <v>119</v>
      </c>
    </row>
    <row r="122" spans="4:4" ht="15.75" x14ac:dyDescent="0.25">
      <c r="D122" s="107" t="s">
        <v>120</v>
      </c>
    </row>
  </sheetData>
  <mergeCells count="4">
    <mergeCell ref="B2:D2"/>
    <mergeCell ref="B44:D44"/>
    <mergeCell ref="B3:D3"/>
    <mergeCell ref="B45:D4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"/>
  <sheetViews>
    <sheetView view="pageBreakPreview" zoomScaleSheetLayoutView="100" workbookViewId="0">
      <selection activeCell="O11" sqref="O11"/>
    </sheetView>
  </sheetViews>
  <sheetFormatPr defaultRowHeight="15" x14ac:dyDescent="0.25"/>
  <cols>
    <col min="1" max="1" width="2.42578125" customWidth="1"/>
    <col min="2" max="2" width="5.28515625" customWidth="1"/>
    <col min="3" max="3" width="18.42578125" customWidth="1"/>
    <col min="4" max="4" width="14.5703125" style="32" customWidth="1"/>
    <col min="5" max="5" width="10" customWidth="1"/>
    <col min="6" max="6" width="11" customWidth="1"/>
    <col min="7" max="7" width="13.28515625" style="32" customWidth="1"/>
    <col min="8" max="8" width="10.42578125" customWidth="1"/>
    <col min="9" max="9" width="10.28515625" customWidth="1"/>
    <col min="10" max="10" width="10.5703125" customWidth="1"/>
    <col min="11" max="11" width="11.85546875" customWidth="1"/>
    <col min="12" max="12" width="10.28515625" customWidth="1"/>
    <col min="13" max="13" width="13.140625" customWidth="1"/>
    <col min="14" max="14" width="13" customWidth="1"/>
  </cols>
  <sheetData>
    <row r="1" spans="2:14" x14ac:dyDescent="0.25">
      <c r="N1" t="s">
        <v>417</v>
      </c>
    </row>
    <row r="2" spans="2:14" ht="16.5" customHeight="1" x14ac:dyDescent="0.25">
      <c r="B2" s="111"/>
      <c r="C2" s="326" t="s">
        <v>398</v>
      </c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2:14" ht="16.5" x14ac:dyDescent="0.3">
      <c r="B3" s="329" t="s">
        <v>399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2:14" ht="16.5" x14ac:dyDescent="0.3">
      <c r="B4" s="94"/>
      <c r="C4" s="94"/>
      <c r="D4" s="118"/>
      <c r="E4" s="94"/>
      <c r="F4" s="327"/>
      <c r="G4" s="327"/>
      <c r="H4" s="327"/>
    </row>
    <row r="5" spans="2:14" x14ac:dyDescent="0.25">
      <c r="F5" s="328"/>
      <c r="G5" s="328"/>
      <c r="H5" s="328"/>
    </row>
    <row r="6" spans="2:14" x14ac:dyDescent="0.25">
      <c r="B6" s="330" t="s">
        <v>400</v>
      </c>
      <c r="C6" s="330" t="s">
        <v>163</v>
      </c>
      <c r="D6" s="236" t="s">
        <v>401</v>
      </c>
      <c r="E6" s="237" t="s">
        <v>401</v>
      </c>
      <c r="F6" s="237" t="s">
        <v>404</v>
      </c>
      <c r="G6" s="236" t="s">
        <v>406</v>
      </c>
      <c r="H6" s="237" t="s">
        <v>408</v>
      </c>
      <c r="I6" s="237" t="s">
        <v>410</v>
      </c>
      <c r="J6" s="237" t="s">
        <v>412</v>
      </c>
      <c r="K6" s="237" t="s">
        <v>413</v>
      </c>
      <c r="L6" s="237" t="s">
        <v>208</v>
      </c>
      <c r="M6" s="237" t="s">
        <v>415</v>
      </c>
      <c r="N6" s="237" t="s">
        <v>416</v>
      </c>
    </row>
    <row r="7" spans="2:14" ht="15.75" thickBot="1" x14ac:dyDescent="0.3">
      <c r="B7" s="331"/>
      <c r="C7" s="331"/>
      <c r="D7" s="238" t="s">
        <v>402</v>
      </c>
      <c r="E7" s="13" t="s">
        <v>403</v>
      </c>
      <c r="F7" s="13" t="s">
        <v>405</v>
      </c>
      <c r="G7" s="238" t="s">
        <v>407</v>
      </c>
      <c r="H7" s="13" t="s">
        <v>409</v>
      </c>
      <c r="I7" s="13" t="s">
        <v>411</v>
      </c>
      <c r="J7" s="13"/>
      <c r="K7" s="13"/>
      <c r="L7" s="13" t="s">
        <v>414</v>
      </c>
      <c r="M7" s="13"/>
      <c r="N7" s="13"/>
    </row>
    <row r="8" spans="2:14" x14ac:dyDescent="0.25">
      <c r="B8" s="234"/>
      <c r="C8" s="234"/>
      <c r="D8" s="235"/>
      <c r="E8" s="234"/>
      <c r="F8" s="234"/>
      <c r="G8" s="235"/>
      <c r="H8" s="234"/>
      <c r="I8" s="234"/>
      <c r="J8" s="234"/>
      <c r="K8" s="234"/>
      <c r="L8" s="234"/>
      <c r="M8" s="234"/>
      <c r="N8" s="234"/>
    </row>
    <row r="9" spans="2:14" x14ac:dyDescent="0.25">
      <c r="B9" s="6"/>
      <c r="C9" s="6"/>
      <c r="D9" s="17"/>
      <c r="E9" s="6"/>
      <c r="F9" s="6"/>
      <c r="G9" s="17"/>
      <c r="H9" s="6"/>
      <c r="I9" s="6"/>
      <c r="J9" s="6"/>
      <c r="K9" s="6"/>
      <c r="L9" s="6"/>
      <c r="M9" s="6"/>
      <c r="N9" s="6"/>
    </row>
    <row r="10" spans="2:14" x14ac:dyDescent="0.25">
      <c r="B10" s="6"/>
      <c r="C10" s="6"/>
      <c r="D10" s="17"/>
      <c r="E10" s="6"/>
      <c r="F10" s="6"/>
      <c r="G10" s="17"/>
      <c r="H10" s="6"/>
      <c r="I10" s="6"/>
      <c r="J10" s="6"/>
      <c r="K10" s="6"/>
      <c r="L10" s="6"/>
      <c r="M10" s="6"/>
      <c r="N10" s="6"/>
    </row>
    <row r="11" spans="2:14" x14ac:dyDescent="0.25">
      <c r="B11" s="6"/>
      <c r="C11" s="6"/>
      <c r="D11" s="17"/>
      <c r="E11" s="6"/>
      <c r="F11" s="6"/>
      <c r="G11" s="17"/>
      <c r="H11" s="6"/>
      <c r="I11" s="6"/>
      <c r="J11" s="6"/>
      <c r="K11" s="6"/>
      <c r="L11" s="6"/>
      <c r="M11" s="6"/>
      <c r="N11" s="6"/>
    </row>
    <row r="12" spans="2:14" x14ac:dyDescent="0.25">
      <c r="B12" s="6"/>
      <c r="C12" s="6"/>
      <c r="D12" s="17"/>
      <c r="E12" s="6"/>
      <c r="F12" s="6"/>
      <c r="G12" s="17"/>
      <c r="H12" s="6"/>
      <c r="I12" s="6"/>
      <c r="J12" s="6"/>
      <c r="K12" s="6"/>
      <c r="L12" s="6"/>
      <c r="M12" s="6"/>
      <c r="N12" s="6"/>
    </row>
    <row r="13" spans="2:14" x14ac:dyDescent="0.25">
      <c r="B13" s="6"/>
      <c r="C13" s="6"/>
      <c r="D13" s="17"/>
      <c r="E13" s="6"/>
      <c r="F13" s="6"/>
      <c r="G13" s="17"/>
      <c r="H13" s="6"/>
      <c r="I13" s="6"/>
      <c r="J13" s="6"/>
      <c r="K13" s="6"/>
      <c r="L13" s="6"/>
      <c r="M13" s="6"/>
      <c r="N13" s="6"/>
    </row>
    <row r="14" spans="2:14" x14ac:dyDescent="0.25">
      <c r="B14" s="6"/>
      <c r="C14" s="6"/>
      <c r="D14" s="17"/>
      <c r="E14" s="6"/>
      <c r="F14" s="6"/>
      <c r="G14" s="17"/>
      <c r="H14" s="6"/>
      <c r="I14" s="6"/>
      <c r="J14" s="6"/>
      <c r="K14" s="6"/>
      <c r="L14" s="6"/>
      <c r="M14" s="6"/>
      <c r="N14" s="6"/>
    </row>
    <row r="15" spans="2:14" x14ac:dyDescent="0.25">
      <c r="B15" s="6"/>
      <c r="C15" s="6"/>
      <c r="D15" s="17"/>
      <c r="E15" s="6"/>
      <c r="F15" s="6"/>
      <c r="G15" s="17"/>
      <c r="H15" s="6"/>
      <c r="I15" s="6"/>
      <c r="J15" s="6"/>
      <c r="K15" s="6"/>
      <c r="L15" s="6"/>
      <c r="M15" s="6"/>
      <c r="N15" s="6"/>
    </row>
    <row r="16" spans="2:14" x14ac:dyDescent="0.25">
      <c r="B16" s="6"/>
      <c r="C16" s="6"/>
      <c r="D16" s="17"/>
      <c r="E16" s="6"/>
      <c r="F16" s="6"/>
      <c r="G16" s="17"/>
      <c r="H16" s="6"/>
      <c r="I16" s="6"/>
      <c r="J16" s="6"/>
      <c r="K16" s="6"/>
      <c r="L16" s="6"/>
      <c r="M16" s="6"/>
      <c r="N16" s="6"/>
    </row>
    <row r="17" spans="2:14" x14ac:dyDescent="0.25">
      <c r="B17" s="6"/>
      <c r="C17" s="6"/>
      <c r="D17" s="17"/>
      <c r="E17" s="6"/>
      <c r="F17" s="6"/>
      <c r="G17" s="17"/>
      <c r="H17" s="6"/>
      <c r="I17" s="6"/>
      <c r="J17" s="6"/>
      <c r="K17" s="6"/>
      <c r="L17" s="6"/>
      <c r="M17" s="6"/>
      <c r="N17" s="6"/>
    </row>
    <row r="18" spans="2:14" x14ac:dyDescent="0.25">
      <c r="B18" s="6"/>
      <c r="C18" s="6"/>
      <c r="D18" s="17"/>
      <c r="E18" s="6"/>
      <c r="F18" s="6"/>
      <c r="G18" s="17"/>
      <c r="H18" s="6"/>
      <c r="I18" s="6"/>
      <c r="J18" s="6"/>
      <c r="K18" s="6"/>
      <c r="L18" s="6"/>
      <c r="M18" s="6"/>
      <c r="N18" s="6"/>
    </row>
    <row r="19" spans="2:14" x14ac:dyDescent="0.25">
      <c r="B19" s="6"/>
      <c r="C19" s="6"/>
      <c r="D19" s="17"/>
      <c r="E19" s="6"/>
      <c r="F19" s="6"/>
      <c r="G19" s="17"/>
      <c r="H19" s="6"/>
      <c r="I19" s="6"/>
      <c r="J19" s="6"/>
      <c r="K19" s="6"/>
      <c r="L19" s="6"/>
      <c r="M19" s="6"/>
      <c r="N19" s="6"/>
    </row>
    <row r="20" spans="2:14" x14ac:dyDescent="0.25">
      <c r="B20" s="6"/>
      <c r="C20" s="6"/>
      <c r="D20" s="17"/>
      <c r="E20" s="6"/>
      <c r="F20" s="6"/>
      <c r="G20" s="17"/>
      <c r="H20" s="6"/>
      <c r="I20" s="6"/>
      <c r="J20" s="6"/>
      <c r="K20" s="6"/>
      <c r="L20" s="6"/>
      <c r="M20" s="6"/>
      <c r="N20" s="6"/>
    </row>
    <row r="21" spans="2:14" x14ac:dyDescent="0.25">
      <c r="B21" s="6"/>
      <c r="C21" s="6"/>
      <c r="D21" s="17"/>
      <c r="E21" s="6"/>
      <c r="F21" s="6"/>
      <c r="G21" s="17"/>
      <c r="H21" s="6"/>
      <c r="I21" s="6"/>
      <c r="J21" s="6"/>
      <c r="K21" s="6"/>
      <c r="L21" s="6"/>
      <c r="M21" s="6"/>
      <c r="N21" s="6"/>
    </row>
    <row r="22" spans="2:14" x14ac:dyDescent="0.25">
      <c r="B22" s="6"/>
      <c r="C22" s="6"/>
      <c r="D22" s="17"/>
      <c r="E22" s="6"/>
      <c r="F22" s="6"/>
      <c r="G22" s="17"/>
      <c r="H22" s="6"/>
      <c r="I22" s="6"/>
      <c r="J22" s="6"/>
      <c r="K22" s="6"/>
      <c r="L22" s="6"/>
      <c r="M22" s="6"/>
      <c r="N22" s="6"/>
    </row>
    <row r="23" spans="2:14" x14ac:dyDescent="0.25">
      <c r="B23" s="6"/>
      <c r="C23" s="6"/>
      <c r="D23" s="17"/>
      <c r="E23" s="6"/>
      <c r="F23" s="6"/>
      <c r="G23" s="17"/>
      <c r="H23" s="6"/>
      <c r="I23" s="6"/>
      <c r="J23" s="6"/>
      <c r="K23" s="6"/>
      <c r="L23" s="6"/>
      <c r="M23" s="6"/>
      <c r="N23" s="6"/>
    </row>
    <row r="24" spans="2:14" x14ac:dyDescent="0.25">
      <c r="B24" s="6"/>
      <c r="C24" s="6"/>
      <c r="D24" s="17"/>
      <c r="E24" s="6"/>
      <c r="F24" s="6"/>
      <c r="G24" s="17"/>
      <c r="H24" s="6"/>
      <c r="I24" s="6"/>
      <c r="J24" s="6"/>
      <c r="K24" s="6"/>
      <c r="L24" s="6"/>
      <c r="M24" s="6"/>
      <c r="N24" s="6"/>
    </row>
    <row r="25" spans="2:14" x14ac:dyDescent="0.25">
      <c r="B25" s="6"/>
      <c r="C25" s="6"/>
      <c r="D25" s="17"/>
      <c r="E25" s="6"/>
      <c r="F25" s="6"/>
      <c r="G25" s="17"/>
      <c r="H25" s="6"/>
      <c r="I25" s="6"/>
      <c r="J25" s="6"/>
      <c r="K25" s="6"/>
      <c r="L25" s="6"/>
      <c r="M25" s="6"/>
      <c r="N25" s="6"/>
    </row>
    <row r="26" spans="2:14" x14ac:dyDescent="0.25">
      <c r="B26" s="6"/>
      <c r="C26" s="6"/>
      <c r="D26" s="17"/>
      <c r="E26" s="6"/>
      <c r="F26" s="6"/>
      <c r="G26" s="17"/>
      <c r="H26" s="6"/>
      <c r="I26" s="6"/>
      <c r="J26" s="6"/>
      <c r="K26" s="6"/>
      <c r="L26" s="6"/>
      <c r="M26" s="6"/>
      <c r="N26" s="6"/>
    </row>
    <row r="27" spans="2:14" x14ac:dyDescent="0.25">
      <c r="B27" s="6"/>
      <c r="C27" s="6"/>
      <c r="D27" s="17"/>
      <c r="E27" s="6"/>
      <c r="F27" s="6"/>
      <c r="G27" s="17"/>
      <c r="H27" s="6"/>
      <c r="I27" s="6"/>
      <c r="J27" s="6"/>
      <c r="K27" s="6"/>
      <c r="L27" s="6"/>
      <c r="M27" s="6"/>
      <c r="N27" s="6"/>
    </row>
    <row r="28" spans="2:14" x14ac:dyDescent="0.25">
      <c r="B28" s="6"/>
      <c r="C28" s="6"/>
      <c r="D28" s="17"/>
      <c r="E28" s="6"/>
      <c r="F28" s="6"/>
      <c r="G28" s="17"/>
      <c r="H28" s="6"/>
      <c r="I28" s="6"/>
      <c r="J28" s="6"/>
      <c r="K28" s="6"/>
      <c r="L28" s="6"/>
      <c r="M28" s="6"/>
      <c r="N28" s="6"/>
    </row>
    <row r="29" spans="2:14" x14ac:dyDescent="0.25">
      <c r="B29" s="6"/>
      <c r="C29" s="6"/>
      <c r="D29" s="17"/>
      <c r="E29" s="6"/>
      <c r="F29" s="6"/>
      <c r="G29" s="17"/>
      <c r="H29" s="6"/>
      <c r="I29" s="6"/>
      <c r="J29" s="6"/>
      <c r="K29" s="6"/>
      <c r="L29" s="6"/>
      <c r="M29" s="6"/>
      <c r="N29" s="6"/>
    </row>
    <row r="30" spans="2:14" x14ac:dyDescent="0.25">
      <c r="B30" s="6"/>
      <c r="C30" s="6"/>
      <c r="D30" s="17"/>
      <c r="E30" s="6"/>
      <c r="F30" s="6"/>
      <c r="G30" s="17"/>
      <c r="H30" s="6"/>
      <c r="I30" s="6"/>
      <c r="J30" s="6"/>
      <c r="K30" s="6"/>
      <c r="L30" s="6"/>
      <c r="M30" s="6"/>
      <c r="N30" s="6"/>
    </row>
    <row r="31" spans="2:14" x14ac:dyDescent="0.25">
      <c r="B31" s="6"/>
      <c r="C31" s="6"/>
      <c r="D31" s="17"/>
      <c r="E31" s="6"/>
      <c r="F31" s="6"/>
      <c r="G31" s="17"/>
      <c r="H31" s="6"/>
      <c r="I31" s="6"/>
      <c r="J31" s="6"/>
      <c r="K31" s="6"/>
      <c r="L31" s="6"/>
      <c r="M31" s="6"/>
      <c r="N31" s="6"/>
    </row>
    <row r="32" spans="2:14" x14ac:dyDescent="0.25">
      <c r="B32" s="6"/>
      <c r="C32" s="6"/>
      <c r="D32" s="17"/>
      <c r="E32" s="6"/>
      <c r="F32" s="6"/>
      <c r="G32" s="17"/>
      <c r="H32" s="6"/>
      <c r="I32" s="6"/>
      <c r="J32" s="6"/>
      <c r="K32" s="6"/>
      <c r="L32" s="6"/>
      <c r="M32" s="6"/>
      <c r="N32" s="6"/>
    </row>
    <row r="33" spans="2:14" x14ac:dyDescent="0.25">
      <c r="B33" s="6"/>
      <c r="C33" s="6"/>
      <c r="D33" s="17"/>
      <c r="E33" s="6"/>
      <c r="F33" s="6"/>
      <c r="G33" s="17"/>
      <c r="H33" s="6"/>
      <c r="I33" s="6"/>
      <c r="J33" s="6"/>
      <c r="K33" s="6"/>
      <c r="L33" s="6"/>
      <c r="M33" s="6"/>
      <c r="N33" s="6"/>
    </row>
    <row r="34" spans="2:14" x14ac:dyDescent="0.25">
      <c r="B34" s="6"/>
      <c r="C34" s="6"/>
      <c r="D34" s="17"/>
      <c r="E34" s="6"/>
      <c r="F34" s="6"/>
      <c r="G34" s="17"/>
      <c r="H34" s="6"/>
      <c r="I34" s="6"/>
      <c r="J34" s="6"/>
      <c r="K34" s="6"/>
      <c r="L34" s="6"/>
      <c r="M34" s="6"/>
      <c r="N34" s="6"/>
    </row>
    <row r="35" spans="2:14" x14ac:dyDescent="0.25">
      <c r="B35" s="6"/>
      <c r="C35" s="6"/>
      <c r="D35" s="17"/>
      <c r="E35" s="6"/>
      <c r="F35" s="6"/>
      <c r="G35" s="17"/>
      <c r="H35" s="6"/>
      <c r="I35" s="6"/>
      <c r="J35" s="6"/>
      <c r="K35" s="6"/>
      <c r="L35" s="6"/>
      <c r="M35" s="6"/>
      <c r="N35" s="6"/>
    </row>
    <row r="36" spans="2:14" x14ac:dyDescent="0.25">
      <c r="B36" s="6"/>
      <c r="C36" s="6"/>
      <c r="D36" s="17"/>
      <c r="E36" s="6"/>
      <c r="F36" s="6"/>
      <c r="G36" s="17"/>
      <c r="H36" s="6"/>
      <c r="I36" s="6"/>
      <c r="J36" s="6"/>
      <c r="K36" s="6"/>
      <c r="L36" s="6"/>
      <c r="M36" s="6"/>
      <c r="N36" s="6"/>
    </row>
    <row r="37" spans="2:14" x14ac:dyDescent="0.25">
      <c r="B37" s="6"/>
      <c r="C37" s="6"/>
      <c r="D37" s="17"/>
      <c r="E37" s="6"/>
      <c r="F37" s="6"/>
      <c r="G37" s="17"/>
      <c r="H37" s="6"/>
      <c r="I37" s="6"/>
      <c r="J37" s="6"/>
      <c r="K37" s="6"/>
      <c r="L37" s="6"/>
      <c r="M37" s="6"/>
      <c r="N37" s="6"/>
    </row>
    <row r="38" spans="2:14" x14ac:dyDescent="0.25">
      <c r="B38" s="6"/>
      <c r="C38" s="6"/>
      <c r="D38" s="17"/>
      <c r="E38" s="6"/>
      <c r="F38" s="6"/>
      <c r="G38" s="17"/>
      <c r="H38" s="6"/>
      <c r="I38" s="6"/>
      <c r="J38" s="6"/>
      <c r="K38" s="6"/>
      <c r="L38" s="6"/>
      <c r="M38" s="6"/>
      <c r="N38" s="6"/>
    </row>
    <row r="39" spans="2:14" x14ac:dyDescent="0.25">
      <c r="B39" s="6"/>
      <c r="C39" s="6"/>
      <c r="D39" s="17"/>
      <c r="E39" s="6"/>
      <c r="F39" s="6"/>
      <c r="G39" s="17"/>
      <c r="H39" s="6"/>
      <c r="I39" s="6"/>
      <c r="J39" s="6"/>
      <c r="K39" s="6"/>
      <c r="L39" s="6"/>
      <c r="M39" s="6"/>
      <c r="N39" s="6"/>
    </row>
    <row r="40" spans="2:14" x14ac:dyDescent="0.25">
      <c r="B40" s="6"/>
      <c r="C40" s="6"/>
      <c r="D40" s="17"/>
      <c r="E40" s="6"/>
      <c r="F40" s="6"/>
      <c r="G40" s="17"/>
      <c r="H40" s="6"/>
      <c r="I40" s="6"/>
      <c r="J40" s="6"/>
      <c r="K40" s="6"/>
      <c r="L40" s="6"/>
      <c r="M40" s="6"/>
      <c r="N40" s="6"/>
    </row>
    <row r="41" spans="2:14" x14ac:dyDescent="0.25">
      <c r="B41" s="6"/>
      <c r="C41" s="6"/>
      <c r="D41" s="17"/>
      <c r="E41" s="6"/>
      <c r="F41" s="6"/>
      <c r="G41" s="17"/>
      <c r="H41" s="6"/>
      <c r="I41" s="6"/>
      <c r="J41" s="6"/>
      <c r="K41" s="6"/>
      <c r="L41" s="6"/>
      <c r="M41" s="6"/>
      <c r="N41" s="6"/>
    </row>
    <row r="42" spans="2:14" x14ac:dyDescent="0.25">
      <c r="B42" s="6"/>
      <c r="C42" s="6"/>
      <c r="D42" s="17"/>
      <c r="E42" s="6"/>
      <c r="F42" s="6"/>
      <c r="G42" s="17"/>
      <c r="H42" s="6"/>
      <c r="I42" s="6"/>
      <c r="J42" s="6"/>
      <c r="K42" s="6"/>
      <c r="L42" s="6"/>
      <c r="M42" s="6"/>
      <c r="N42" s="6"/>
    </row>
    <row r="43" spans="2:14" x14ac:dyDescent="0.25">
      <c r="B43" s="6"/>
      <c r="C43" s="6"/>
      <c r="D43" s="17"/>
      <c r="E43" s="6"/>
      <c r="F43" s="6"/>
      <c r="G43" s="17"/>
      <c r="H43" s="6"/>
      <c r="I43" s="6"/>
      <c r="J43" s="6"/>
      <c r="K43" s="6"/>
      <c r="L43" s="6"/>
      <c r="M43" s="6"/>
      <c r="N43" s="6"/>
    </row>
    <row r="44" spans="2:14" x14ac:dyDescent="0.25">
      <c r="B44" s="6"/>
      <c r="C44" s="6"/>
      <c r="D44" s="17"/>
      <c r="E44" s="6"/>
      <c r="F44" s="6"/>
      <c r="G44" s="17"/>
      <c r="H44" s="6"/>
      <c r="I44" s="6"/>
      <c r="J44" s="6"/>
      <c r="K44" s="6"/>
      <c r="L44" s="6"/>
      <c r="M44" s="6"/>
      <c r="N44" s="6"/>
    </row>
    <row r="45" spans="2:14" x14ac:dyDescent="0.25">
      <c r="B45" s="6"/>
      <c r="C45" s="6"/>
      <c r="D45" s="17"/>
      <c r="E45" s="6"/>
      <c r="F45" s="6"/>
      <c r="G45" s="17"/>
      <c r="H45" s="6"/>
      <c r="I45" s="6"/>
      <c r="J45" s="6"/>
      <c r="K45" s="6"/>
      <c r="L45" s="6"/>
      <c r="M45" s="6"/>
      <c r="N45" s="6"/>
    </row>
    <row r="46" spans="2:14" x14ac:dyDescent="0.25">
      <c r="B46" s="6"/>
      <c r="C46" s="6"/>
      <c r="D46" s="17"/>
      <c r="E46" s="6"/>
      <c r="F46" s="6"/>
      <c r="G46" s="17"/>
      <c r="H46" s="6"/>
      <c r="I46" s="6"/>
      <c r="J46" s="6"/>
      <c r="K46" s="6"/>
      <c r="L46" s="6"/>
      <c r="M46" s="6"/>
      <c r="N46" s="6"/>
    </row>
    <row r="47" spans="2:14" x14ac:dyDescent="0.25">
      <c r="B47" s="6"/>
      <c r="C47" s="6"/>
      <c r="D47" s="17"/>
      <c r="E47" s="6"/>
      <c r="F47" s="6"/>
      <c r="G47" s="17"/>
      <c r="H47" s="6"/>
      <c r="I47" s="6"/>
      <c r="J47" s="6"/>
      <c r="K47" s="6"/>
      <c r="L47" s="6"/>
      <c r="M47" s="6"/>
      <c r="N47" s="6"/>
    </row>
    <row r="48" spans="2:14" x14ac:dyDescent="0.25">
      <c r="B48" s="6"/>
      <c r="C48" s="6"/>
      <c r="D48" s="17"/>
      <c r="E48" s="6"/>
      <c r="F48" s="6"/>
      <c r="G48" s="17"/>
      <c r="H48" s="6"/>
      <c r="I48" s="6"/>
      <c r="J48" s="6"/>
      <c r="K48" s="6"/>
      <c r="L48" s="6"/>
      <c r="M48" s="6"/>
      <c r="N48" s="6"/>
    </row>
    <row r="49" spans="2:14" x14ac:dyDescent="0.25">
      <c r="B49" s="6"/>
      <c r="C49" s="6"/>
      <c r="D49" s="17"/>
      <c r="E49" s="6"/>
      <c r="F49" s="6"/>
      <c r="G49" s="17"/>
      <c r="H49" s="6"/>
      <c r="I49" s="6"/>
      <c r="J49" s="6"/>
      <c r="K49" s="6"/>
      <c r="L49" s="6"/>
      <c r="M49" s="6"/>
      <c r="N49" s="6"/>
    </row>
    <row r="50" spans="2:14" x14ac:dyDescent="0.25">
      <c r="B50" s="6"/>
      <c r="C50" s="6"/>
      <c r="D50" s="17"/>
      <c r="E50" s="6"/>
      <c r="F50" s="6"/>
      <c r="G50" s="17"/>
      <c r="H50" s="6"/>
      <c r="I50" s="6"/>
      <c r="J50" s="6"/>
      <c r="K50" s="6"/>
      <c r="L50" s="6"/>
      <c r="M50" s="6"/>
      <c r="N50" s="6"/>
    </row>
    <row r="51" spans="2:14" x14ac:dyDescent="0.25">
      <c r="B51" s="6"/>
      <c r="C51" s="6"/>
      <c r="D51" s="17"/>
      <c r="E51" s="6"/>
      <c r="F51" s="6"/>
      <c r="G51" s="17"/>
      <c r="H51" s="6"/>
      <c r="I51" s="6"/>
      <c r="J51" s="6"/>
      <c r="K51" s="6"/>
      <c r="L51" s="6"/>
      <c r="M51" s="6"/>
      <c r="N51" s="6"/>
    </row>
    <row r="52" spans="2:14" x14ac:dyDescent="0.25">
      <c r="B52" s="6"/>
      <c r="C52" s="6"/>
      <c r="D52" s="17"/>
      <c r="E52" s="6"/>
      <c r="F52" s="6"/>
      <c r="G52" s="17"/>
      <c r="H52" s="6"/>
      <c r="I52" s="6"/>
      <c r="J52" s="6"/>
      <c r="K52" s="6"/>
      <c r="L52" s="6"/>
      <c r="M52" s="6"/>
      <c r="N52" s="6"/>
    </row>
    <row r="53" spans="2:14" x14ac:dyDescent="0.25">
      <c r="B53" s="6"/>
      <c r="C53" s="6"/>
      <c r="D53" s="17"/>
      <c r="E53" s="6"/>
      <c r="F53" s="6"/>
      <c r="G53" s="17"/>
      <c r="H53" s="6"/>
      <c r="I53" s="6"/>
      <c r="J53" s="6"/>
      <c r="K53" s="6"/>
      <c r="L53" s="6"/>
      <c r="M53" s="6"/>
      <c r="N53" s="6"/>
    </row>
    <row r="54" spans="2:14" x14ac:dyDescent="0.25">
      <c r="B54" s="6"/>
      <c r="C54" s="6"/>
      <c r="D54" s="17"/>
      <c r="E54" s="6"/>
      <c r="F54" s="6"/>
      <c r="G54" s="17"/>
      <c r="H54" s="6"/>
      <c r="I54" s="6"/>
      <c r="J54" s="6"/>
      <c r="K54" s="6"/>
      <c r="L54" s="6"/>
      <c r="M54" s="6"/>
      <c r="N54" s="6"/>
    </row>
    <row r="55" spans="2:14" x14ac:dyDescent="0.25">
      <c r="B55" s="6"/>
      <c r="C55" s="6"/>
      <c r="D55" s="17"/>
      <c r="E55" s="6"/>
      <c r="F55" s="6"/>
      <c r="G55" s="17"/>
      <c r="H55" s="6"/>
      <c r="I55" s="6"/>
      <c r="J55" s="6"/>
      <c r="K55" s="6"/>
      <c r="L55" s="6"/>
      <c r="M55" s="6"/>
      <c r="N55" s="6"/>
    </row>
    <row r="56" spans="2:14" x14ac:dyDescent="0.25">
      <c r="B56" s="6"/>
      <c r="C56" s="6"/>
      <c r="D56" s="17"/>
      <c r="E56" s="6"/>
      <c r="F56" s="6"/>
      <c r="G56" s="17"/>
      <c r="H56" s="6"/>
      <c r="I56" s="6"/>
      <c r="J56" s="6"/>
      <c r="K56" s="6"/>
      <c r="L56" s="6"/>
      <c r="M56" s="6"/>
      <c r="N56" s="6"/>
    </row>
    <row r="57" spans="2:14" x14ac:dyDescent="0.25">
      <c r="B57" s="6"/>
      <c r="C57" s="6"/>
      <c r="D57" s="17"/>
      <c r="E57" s="6"/>
      <c r="F57" s="6"/>
      <c r="G57" s="17"/>
      <c r="H57" s="6"/>
      <c r="I57" s="6"/>
      <c r="J57" s="6"/>
      <c r="K57" s="6"/>
      <c r="L57" s="6"/>
      <c r="M57" s="6"/>
      <c r="N57" s="6"/>
    </row>
    <row r="58" spans="2:14" x14ac:dyDescent="0.25">
      <c r="B58" s="6"/>
      <c r="C58" s="6"/>
      <c r="D58" s="17"/>
      <c r="E58" s="6"/>
      <c r="F58" s="6"/>
      <c r="G58" s="17"/>
      <c r="H58" s="6"/>
      <c r="I58" s="6"/>
      <c r="J58" s="6"/>
      <c r="K58" s="6"/>
      <c r="L58" s="6"/>
      <c r="M58" s="6"/>
      <c r="N58" s="6"/>
    </row>
    <row r="59" spans="2:14" x14ac:dyDescent="0.25">
      <c r="B59" s="6"/>
      <c r="C59" s="6"/>
      <c r="D59" s="17"/>
      <c r="E59" s="6"/>
      <c r="F59" s="6"/>
      <c r="G59" s="17"/>
      <c r="H59" s="6"/>
      <c r="I59" s="6"/>
      <c r="J59" s="6"/>
      <c r="K59" s="6"/>
      <c r="L59" s="6"/>
      <c r="M59" s="6"/>
      <c r="N59" s="6"/>
    </row>
    <row r="60" spans="2:14" x14ac:dyDescent="0.25">
      <c r="B60" s="6"/>
      <c r="C60" s="6"/>
      <c r="D60" s="17"/>
      <c r="E60" s="6"/>
      <c r="F60" s="6"/>
      <c r="G60" s="17"/>
      <c r="H60" s="6"/>
      <c r="I60" s="6"/>
      <c r="J60" s="6"/>
      <c r="K60" s="6"/>
      <c r="L60" s="6"/>
      <c r="M60" s="6"/>
      <c r="N60" s="6"/>
    </row>
    <row r="61" spans="2:14" x14ac:dyDescent="0.25">
      <c r="B61" s="6"/>
      <c r="C61" s="6"/>
      <c r="D61" s="17"/>
      <c r="E61" s="6"/>
      <c r="F61" s="6"/>
      <c r="G61" s="17"/>
      <c r="H61" s="6"/>
      <c r="I61" s="6"/>
      <c r="J61" s="6"/>
      <c r="K61" s="6"/>
      <c r="L61" s="6"/>
      <c r="M61" s="6"/>
      <c r="N61" s="6"/>
    </row>
    <row r="62" spans="2:14" x14ac:dyDescent="0.25">
      <c r="B62" s="6"/>
      <c r="C62" s="6"/>
      <c r="D62" s="17"/>
      <c r="E62" s="6"/>
      <c r="F62" s="6"/>
      <c r="G62" s="17"/>
      <c r="H62" s="6"/>
      <c r="I62" s="6"/>
      <c r="J62" s="6"/>
      <c r="K62" s="6"/>
      <c r="L62" s="6"/>
      <c r="M62" s="6"/>
      <c r="N62" s="6"/>
    </row>
    <row r="63" spans="2:14" x14ac:dyDescent="0.25">
      <c r="B63" s="6"/>
      <c r="C63" s="6"/>
      <c r="D63" s="17"/>
      <c r="E63" s="6"/>
      <c r="F63" s="6"/>
      <c r="G63" s="17"/>
      <c r="H63" s="6"/>
      <c r="I63" s="6"/>
      <c r="J63" s="6"/>
      <c r="K63" s="6"/>
      <c r="L63" s="6"/>
      <c r="M63" s="6"/>
      <c r="N63" s="6"/>
    </row>
    <row r="64" spans="2:14" x14ac:dyDescent="0.25">
      <c r="B64" s="6"/>
      <c r="C64" s="6"/>
      <c r="D64" s="17"/>
      <c r="E64" s="6"/>
      <c r="F64" s="6"/>
      <c r="G64" s="17"/>
      <c r="H64" s="6"/>
      <c r="I64" s="6"/>
      <c r="J64" s="6"/>
      <c r="K64" s="6"/>
      <c r="L64" s="6"/>
      <c r="M64" s="6"/>
      <c r="N64" s="6"/>
    </row>
    <row r="65" spans="2:14" x14ac:dyDescent="0.25">
      <c r="B65" s="6"/>
      <c r="C65" s="6"/>
      <c r="D65" s="17"/>
      <c r="E65" s="6"/>
      <c r="F65" s="6"/>
      <c r="G65" s="17"/>
      <c r="H65" s="6"/>
      <c r="I65" s="6"/>
      <c r="J65" s="6"/>
      <c r="K65" s="6"/>
      <c r="L65" s="6"/>
      <c r="M65" s="6"/>
      <c r="N65" s="6"/>
    </row>
    <row r="66" spans="2:14" x14ac:dyDescent="0.25">
      <c r="B66" s="6"/>
      <c r="C66" s="6"/>
      <c r="D66" s="17"/>
      <c r="E66" s="6"/>
      <c r="F66" s="6"/>
      <c r="G66" s="17"/>
      <c r="H66" s="6"/>
      <c r="I66" s="6"/>
      <c r="J66" s="6"/>
      <c r="K66" s="6"/>
      <c r="L66" s="6"/>
      <c r="M66" s="6"/>
      <c r="N66" s="6"/>
    </row>
    <row r="67" spans="2:14" x14ac:dyDescent="0.25">
      <c r="B67" s="6"/>
      <c r="C67" s="6"/>
      <c r="D67" s="17"/>
      <c r="E67" s="6"/>
      <c r="F67" s="6"/>
      <c r="G67" s="17"/>
      <c r="H67" s="6"/>
      <c r="I67" s="6"/>
      <c r="J67" s="6"/>
      <c r="K67" s="6"/>
      <c r="L67" s="6"/>
      <c r="M67" s="6"/>
      <c r="N67" s="6"/>
    </row>
    <row r="68" spans="2:14" x14ac:dyDescent="0.25">
      <c r="B68" s="6"/>
      <c r="C68" s="6"/>
      <c r="D68" s="17"/>
      <c r="E68" s="6"/>
      <c r="F68" s="6"/>
      <c r="G68" s="17"/>
      <c r="H68" s="6"/>
      <c r="I68" s="6"/>
      <c r="J68" s="6"/>
      <c r="K68" s="6"/>
      <c r="L68" s="6"/>
      <c r="M68" s="6"/>
      <c r="N68" s="6"/>
    </row>
    <row r="69" spans="2:14" x14ac:dyDescent="0.25">
      <c r="B69" s="6"/>
      <c r="C69" s="6"/>
      <c r="D69" s="17"/>
      <c r="E69" s="6"/>
      <c r="F69" s="6"/>
      <c r="G69" s="17"/>
      <c r="H69" s="6"/>
      <c r="I69" s="6"/>
      <c r="J69" s="6"/>
      <c r="K69" s="6"/>
      <c r="L69" s="6"/>
      <c r="M69" s="6"/>
      <c r="N69" s="6"/>
    </row>
    <row r="70" spans="2:14" x14ac:dyDescent="0.25">
      <c r="B70" s="6"/>
      <c r="C70" s="6"/>
      <c r="D70" s="17"/>
      <c r="E70" s="6"/>
      <c r="F70" s="6"/>
      <c r="G70" s="17"/>
      <c r="H70" s="6"/>
      <c r="I70" s="6"/>
      <c r="J70" s="6"/>
      <c r="K70" s="6"/>
      <c r="L70" s="6"/>
      <c r="M70" s="6"/>
      <c r="N70" s="6"/>
    </row>
    <row r="71" spans="2:14" x14ac:dyDescent="0.25">
      <c r="B71" s="6"/>
      <c r="C71" s="6"/>
      <c r="D71" s="17"/>
      <c r="E71" s="6"/>
      <c r="F71" s="6"/>
      <c r="G71" s="17"/>
      <c r="H71" s="6"/>
      <c r="I71" s="6"/>
      <c r="J71" s="6"/>
      <c r="K71" s="6"/>
      <c r="L71" s="6"/>
      <c r="M71" s="6"/>
      <c r="N71" s="6"/>
    </row>
    <row r="72" spans="2:14" x14ac:dyDescent="0.25">
      <c r="B72" s="6"/>
      <c r="C72" s="6"/>
      <c r="D72" s="17"/>
      <c r="E72" s="6"/>
      <c r="F72" s="6"/>
      <c r="G72" s="17"/>
      <c r="H72" s="6"/>
      <c r="I72" s="6"/>
      <c r="J72" s="6"/>
      <c r="K72" s="6"/>
      <c r="L72" s="6"/>
      <c r="M72" s="6"/>
      <c r="N72" s="6"/>
    </row>
    <row r="73" spans="2:14" x14ac:dyDescent="0.25">
      <c r="B73" s="6"/>
      <c r="C73" s="6"/>
      <c r="D73" s="17"/>
      <c r="E73" s="6"/>
      <c r="F73" s="6"/>
      <c r="G73" s="17"/>
      <c r="H73" s="6"/>
      <c r="I73" s="6"/>
      <c r="J73" s="6"/>
      <c r="K73" s="6"/>
      <c r="L73" s="6"/>
      <c r="M73" s="6"/>
      <c r="N73" s="6"/>
    </row>
    <row r="74" spans="2:14" x14ac:dyDescent="0.25">
      <c r="B74" s="6"/>
      <c r="C74" s="6"/>
      <c r="D74" s="17"/>
      <c r="E74" s="6"/>
      <c r="F74" s="6"/>
      <c r="G74" s="17"/>
      <c r="H74" s="6"/>
      <c r="I74" s="6"/>
      <c r="J74" s="6"/>
      <c r="K74" s="6"/>
      <c r="L74" s="6"/>
      <c r="M74" s="6"/>
      <c r="N74" s="6"/>
    </row>
    <row r="75" spans="2:14" x14ac:dyDescent="0.25">
      <c r="B75" s="6"/>
      <c r="C75" s="6"/>
      <c r="D75" s="17"/>
      <c r="E75" s="6"/>
      <c r="F75" s="6"/>
      <c r="G75" s="17"/>
      <c r="H75" s="6"/>
      <c r="I75" s="6"/>
      <c r="J75" s="6"/>
      <c r="K75" s="6"/>
      <c r="L75" s="6"/>
      <c r="M75" s="6"/>
      <c r="N75" s="6"/>
    </row>
    <row r="76" spans="2:14" x14ac:dyDescent="0.25">
      <c r="B76" s="6"/>
      <c r="C76" s="6"/>
      <c r="D76" s="17"/>
      <c r="E76" s="6"/>
      <c r="F76" s="6"/>
      <c r="G76" s="17"/>
      <c r="H76" s="6"/>
      <c r="I76" s="6"/>
      <c r="J76" s="6"/>
      <c r="K76" s="6"/>
      <c r="L76" s="6"/>
      <c r="M76" s="6"/>
      <c r="N76" s="6"/>
    </row>
    <row r="77" spans="2:14" x14ac:dyDescent="0.25">
      <c r="B77" s="6"/>
      <c r="C77" s="6"/>
      <c r="D77" s="17"/>
      <c r="E77" s="6"/>
      <c r="F77" s="6"/>
      <c r="G77" s="17"/>
      <c r="H77" s="6"/>
      <c r="I77" s="6"/>
      <c r="J77" s="6"/>
      <c r="K77" s="6"/>
      <c r="L77" s="6"/>
      <c r="M77" s="6"/>
      <c r="N77" s="6"/>
    </row>
    <row r="78" spans="2:14" x14ac:dyDescent="0.25">
      <c r="B78" s="6"/>
      <c r="C78" s="6"/>
      <c r="D78" s="17"/>
      <c r="E78" s="6"/>
      <c r="F78" s="6"/>
      <c r="G78" s="17"/>
      <c r="H78" s="6"/>
      <c r="I78" s="6"/>
      <c r="J78" s="6"/>
      <c r="K78" s="6"/>
      <c r="L78" s="6"/>
      <c r="M78" s="6"/>
      <c r="N78" s="6"/>
    </row>
    <row r="79" spans="2:14" x14ac:dyDescent="0.25">
      <c r="B79" s="6"/>
      <c r="C79" s="6"/>
      <c r="D79" s="17"/>
      <c r="E79" s="6"/>
      <c r="F79" s="6"/>
      <c r="G79" s="17"/>
      <c r="H79" s="6"/>
      <c r="I79" s="6"/>
      <c r="J79" s="6"/>
      <c r="K79" s="6"/>
      <c r="L79" s="6"/>
      <c r="M79" s="6"/>
      <c r="N79" s="6"/>
    </row>
    <row r="80" spans="2:14" x14ac:dyDescent="0.25">
      <c r="B80" s="6"/>
      <c r="C80" s="6"/>
      <c r="D80" s="17"/>
      <c r="E80" s="6"/>
      <c r="F80" s="6"/>
      <c r="G80" s="17"/>
      <c r="H80" s="6"/>
      <c r="I80" s="6"/>
      <c r="J80" s="6"/>
      <c r="K80" s="6"/>
      <c r="L80" s="6"/>
      <c r="M80" s="6"/>
      <c r="N80" s="6"/>
    </row>
    <row r="81" spans="2:14" x14ac:dyDescent="0.25">
      <c r="B81" s="6"/>
      <c r="C81" s="6"/>
      <c r="D81" s="17"/>
      <c r="E81" s="6"/>
      <c r="F81" s="6"/>
      <c r="G81" s="17"/>
      <c r="H81" s="6"/>
      <c r="I81" s="6"/>
      <c r="J81" s="6"/>
      <c r="K81" s="6"/>
      <c r="L81" s="6"/>
      <c r="M81" s="6"/>
      <c r="N81" s="6"/>
    </row>
    <row r="82" spans="2:14" x14ac:dyDescent="0.25">
      <c r="B82" s="6"/>
      <c r="C82" s="6"/>
      <c r="D82" s="17"/>
      <c r="E82" s="6"/>
      <c r="F82" s="6"/>
      <c r="G82" s="17"/>
      <c r="H82" s="6"/>
      <c r="I82" s="6"/>
      <c r="J82" s="6"/>
      <c r="K82" s="6"/>
      <c r="L82" s="6"/>
      <c r="M82" s="6"/>
      <c r="N82" s="6"/>
    </row>
    <row r="83" spans="2:14" x14ac:dyDescent="0.25">
      <c r="B83" s="6"/>
      <c r="C83" s="6"/>
      <c r="D83" s="17"/>
      <c r="E83" s="6"/>
      <c r="F83" s="6"/>
      <c r="G83" s="17"/>
      <c r="H83" s="6"/>
      <c r="I83" s="6"/>
      <c r="J83" s="6"/>
      <c r="K83" s="6"/>
      <c r="L83" s="6"/>
      <c r="M83" s="6"/>
      <c r="N83" s="6"/>
    </row>
    <row r="84" spans="2:14" x14ac:dyDescent="0.25">
      <c r="B84" s="6"/>
      <c r="C84" s="6"/>
      <c r="D84" s="17"/>
      <c r="E84" s="6"/>
      <c r="F84" s="6"/>
      <c r="G84" s="17"/>
      <c r="H84" s="6"/>
      <c r="I84" s="6"/>
      <c r="J84" s="6"/>
      <c r="K84" s="6"/>
      <c r="L84" s="6"/>
      <c r="M84" s="6"/>
      <c r="N84" s="6"/>
    </row>
    <row r="85" spans="2:14" x14ac:dyDescent="0.25">
      <c r="B85" s="6"/>
      <c r="C85" s="6"/>
      <c r="D85" s="17"/>
      <c r="E85" s="6"/>
      <c r="F85" s="6"/>
      <c r="G85" s="17"/>
      <c r="H85" s="6"/>
      <c r="I85" s="6"/>
      <c r="J85" s="6"/>
      <c r="K85" s="6"/>
      <c r="L85" s="6"/>
      <c r="M85" s="6"/>
      <c r="N85" s="6"/>
    </row>
    <row r="86" spans="2:14" x14ac:dyDescent="0.25">
      <c r="B86" s="6"/>
      <c r="C86" s="6"/>
      <c r="D86" s="17"/>
      <c r="E86" s="6"/>
      <c r="F86" s="6"/>
      <c r="G86" s="17"/>
      <c r="H86" s="6"/>
      <c r="I86" s="6"/>
      <c r="J86" s="6"/>
      <c r="K86" s="6"/>
      <c r="L86" s="6"/>
      <c r="M86" s="6"/>
      <c r="N86" s="6"/>
    </row>
    <row r="87" spans="2:14" x14ac:dyDescent="0.25">
      <c r="B87" s="6"/>
      <c r="C87" s="6"/>
      <c r="D87" s="17"/>
      <c r="E87" s="6"/>
      <c r="F87" s="6"/>
      <c r="G87" s="17"/>
      <c r="H87" s="6"/>
      <c r="I87" s="6"/>
      <c r="J87" s="6"/>
      <c r="K87" s="6"/>
      <c r="L87" s="6"/>
      <c r="M87" s="6"/>
      <c r="N87" s="6"/>
    </row>
    <row r="88" spans="2:14" x14ac:dyDescent="0.25">
      <c r="B88" s="6"/>
      <c r="C88" s="6"/>
      <c r="D88" s="17"/>
      <c r="E88" s="6"/>
      <c r="F88" s="6"/>
      <c r="G88" s="17"/>
      <c r="H88" s="6"/>
      <c r="I88" s="6"/>
      <c r="J88" s="6"/>
      <c r="K88" s="6"/>
      <c r="L88" s="6"/>
      <c r="M88" s="6"/>
      <c r="N88" s="6"/>
    </row>
    <row r="89" spans="2:14" x14ac:dyDescent="0.25">
      <c r="B89" s="6"/>
      <c r="C89" s="6"/>
      <c r="D89" s="17"/>
      <c r="E89" s="6"/>
      <c r="F89" s="6"/>
      <c r="G89" s="17"/>
      <c r="H89" s="6"/>
      <c r="I89" s="6"/>
      <c r="J89" s="6"/>
      <c r="K89" s="6"/>
      <c r="L89" s="6"/>
      <c r="M89" s="6"/>
      <c r="N89" s="6"/>
    </row>
    <row r="90" spans="2:14" x14ac:dyDescent="0.25">
      <c r="B90" s="6"/>
      <c r="C90" s="6"/>
      <c r="D90" s="17"/>
      <c r="E90" s="6"/>
      <c r="F90" s="6"/>
      <c r="G90" s="17"/>
      <c r="H90" s="6"/>
      <c r="I90" s="6"/>
      <c r="J90" s="6"/>
      <c r="K90" s="6"/>
      <c r="L90" s="6"/>
      <c r="M90" s="6"/>
      <c r="N90" s="6"/>
    </row>
    <row r="91" spans="2:14" x14ac:dyDescent="0.25">
      <c r="B91" s="6"/>
      <c r="C91" s="6"/>
      <c r="D91" s="17"/>
      <c r="E91" s="6"/>
      <c r="F91" s="6"/>
      <c r="G91" s="17"/>
      <c r="H91" s="6"/>
      <c r="I91" s="6"/>
      <c r="J91" s="6"/>
      <c r="K91" s="6"/>
      <c r="L91" s="6"/>
      <c r="M91" s="6"/>
      <c r="N91" s="6"/>
    </row>
    <row r="92" spans="2:14" x14ac:dyDescent="0.25">
      <c r="B92" s="6"/>
      <c r="C92" s="6"/>
      <c r="D92" s="17"/>
      <c r="E92" s="6"/>
      <c r="F92" s="6"/>
      <c r="G92" s="17"/>
      <c r="H92" s="6"/>
      <c r="I92" s="6"/>
      <c r="J92" s="6"/>
      <c r="K92" s="6"/>
      <c r="L92" s="6"/>
      <c r="M92" s="6"/>
      <c r="N92" s="6"/>
    </row>
    <row r="93" spans="2:14" x14ac:dyDescent="0.25">
      <c r="B93" s="6"/>
      <c r="C93" s="6"/>
      <c r="D93" s="17"/>
      <c r="E93" s="6"/>
      <c r="F93" s="6"/>
      <c r="G93" s="17"/>
      <c r="H93" s="6"/>
      <c r="I93" s="6"/>
      <c r="J93" s="6"/>
      <c r="K93" s="6"/>
      <c r="L93" s="6"/>
      <c r="M93" s="6"/>
      <c r="N93" s="6"/>
    </row>
    <row r="94" spans="2:14" x14ac:dyDescent="0.25">
      <c r="B94" s="6"/>
      <c r="C94" s="6"/>
      <c r="D94" s="17"/>
      <c r="E94" s="6"/>
      <c r="F94" s="6"/>
      <c r="G94" s="17"/>
      <c r="H94" s="6"/>
      <c r="I94" s="6"/>
      <c r="J94" s="6"/>
      <c r="K94" s="6"/>
      <c r="L94" s="6"/>
      <c r="M94" s="6"/>
      <c r="N94" s="6"/>
    </row>
    <row r="95" spans="2:14" x14ac:dyDescent="0.25">
      <c r="B95" s="6"/>
      <c r="C95" s="6"/>
      <c r="D95" s="17"/>
      <c r="E95" s="6"/>
      <c r="F95" s="6"/>
      <c r="G95" s="17"/>
      <c r="H95" s="6"/>
      <c r="I95" s="6"/>
      <c r="J95" s="6"/>
      <c r="K95" s="6"/>
      <c r="L95" s="6"/>
      <c r="M95" s="6"/>
      <c r="N95" s="6"/>
    </row>
    <row r="96" spans="2:14" x14ac:dyDescent="0.25">
      <c r="B96" s="6"/>
      <c r="C96" s="6"/>
      <c r="D96" s="17"/>
      <c r="E96" s="6"/>
      <c r="F96" s="6"/>
      <c r="G96" s="17"/>
      <c r="H96" s="6"/>
      <c r="I96" s="6"/>
      <c r="J96" s="6"/>
      <c r="K96" s="6"/>
      <c r="L96" s="6"/>
      <c r="M96" s="6"/>
      <c r="N96" s="6"/>
    </row>
    <row r="97" spans="2:14" x14ac:dyDescent="0.25">
      <c r="B97" s="6"/>
      <c r="C97" s="6"/>
      <c r="D97" s="17"/>
      <c r="E97" s="6"/>
      <c r="F97" s="6"/>
      <c r="G97" s="17"/>
      <c r="H97" s="6"/>
      <c r="I97" s="6"/>
      <c r="J97" s="6"/>
      <c r="K97" s="6"/>
      <c r="L97" s="6"/>
      <c r="M97" s="6"/>
      <c r="N97" s="6"/>
    </row>
    <row r="98" spans="2:14" x14ac:dyDescent="0.25">
      <c r="B98" s="6"/>
      <c r="C98" s="6"/>
      <c r="D98" s="17"/>
      <c r="E98" s="6"/>
      <c r="F98" s="6"/>
      <c r="G98" s="17"/>
      <c r="H98" s="6"/>
      <c r="I98" s="6"/>
      <c r="J98" s="6"/>
      <c r="K98" s="6"/>
      <c r="L98" s="6"/>
      <c r="M98" s="6"/>
      <c r="N98" s="6"/>
    </row>
    <row r="99" spans="2:14" x14ac:dyDescent="0.25">
      <c r="B99" s="6"/>
      <c r="C99" s="6"/>
      <c r="D99" s="17"/>
      <c r="E99" s="6"/>
      <c r="F99" s="6"/>
      <c r="G99" s="17"/>
      <c r="H99" s="6"/>
      <c r="I99" s="6"/>
      <c r="J99" s="6"/>
      <c r="K99" s="6"/>
      <c r="L99" s="6"/>
      <c r="M99" s="6"/>
      <c r="N99" s="6"/>
    </row>
    <row r="100" spans="2:14" x14ac:dyDescent="0.25">
      <c r="B100" s="6"/>
      <c r="C100" s="6"/>
      <c r="D100" s="17"/>
      <c r="E100" s="6"/>
      <c r="F100" s="6"/>
      <c r="G100" s="17"/>
      <c r="H100" s="6"/>
      <c r="I100" s="6"/>
      <c r="J100" s="6"/>
      <c r="K100" s="6"/>
      <c r="L100" s="6"/>
      <c r="M100" s="6"/>
      <c r="N100" s="6"/>
    </row>
    <row r="101" spans="2:14" x14ac:dyDescent="0.25">
      <c r="B101" s="6"/>
      <c r="C101" s="6"/>
      <c r="D101" s="17"/>
      <c r="E101" s="6"/>
      <c r="F101" s="6"/>
      <c r="G101" s="17"/>
      <c r="H101" s="6"/>
      <c r="I101" s="6"/>
      <c r="J101" s="6"/>
      <c r="K101" s="6"/>
      <c r="L101" s="6"/>
      <c r="M101" s="6"/>
      <c r="N101" s="6"/>
    </row>
    <row r="102" spans="2:14" x14ac:dyDescent="0.25">
      <c r="B102" s="6"/>
      <c r="C102" s="6"/>
      <c r="D102" s="17"/>
      <c r="E102" s="6"/>
      <c r="F102" s="6"/>
      <c r="G102" s="17"/>
      <c r="H102" s="6"/>
      <c r="I102" s="6"/>
      <c r="J102" s="6"/>
      <c r="K102" s="6"/>
      <c r="L102" s="6"/>
      <c r="M102" s="6"/>
      <c r="N102" s="6"/>
    </row>
  </sheetData>
  <mergeCells count="6">
    <mergeCell ref="F4:H4"/>
    <mergeCell ref="F5:H5"/>
    <mergeCell ref="C2:N2"/>
    <mergeCell ref="B3:N3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4294967293" r:id="rId1"/>
  <colBreaks count="1" manualBreakCount="1">
    <brk id="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view="pageBreakPreview" zoomScaleSheetLayoutView="100" workbookViewId="0">
      <selection activeCell="D24" sqref="D24"/>
    </sheetView>
  </sheetViews>
  <sheetFormatPr defaultRowHeight="15" x14ac:dyDescent="0.25"/>
  <cols>
    <col min="1" max="1" width="2" customWidth="1"/>
    <col min="2" max="2" width="4.28515625" customWidth="1"/>
    <col min="3" max="3" width="23.28515625" customWidth="1"/>
    <col min="4" max="4" width="10.28515625" style="32" customWidth="1"/>
    <col min="5" max="5" width="10.140625" customWidth="1"/>
    <col min="6" max="6" width="9.42578125" style="32" customWidth="1"/>
    <col min="7" max="7" width="6" customWidth="1"/>
    <col min="8" max="8" width="5.85546875" customWidth="1"/>
    <col min="9" max="9" width="9" customWidth="1"/>
    <col min="10" max="10" width="8.85546875" customWidth="1"/>
    <col min="11" max="11" width="9.7109375" customWidth="1"/>
  </cols>
  <sheetData>
    <row r="2" spans="2:11" x14ac:dyDescent="0.25">
      <c r="B2" s="90"/>
      <c r="C2" s="90"/>
      <c r="D2" s="119"/>
      <c r="E2" s="90"/>
      <c r="F2" s="119"/>
      <c r="G2" s="90"/>
      <c r="H2" s="90"/>
      <c r="I2" s="90"/>
      <c r="J2" s="332" t="s">
        <v>203</v>
      </c>
      <c r="K2" s="332"/>
    </row>
    <row r="3" spans="2:11" x14ac:dyDescent="0.25">
      <c r="B3" s="326" t="s">
        <v>126</v>
      </c>
      <c r="C3" s="326"/>
      <c r="D3" s="326"/>
      <c r="E3" s="326"/>
      <c r="F3" s="326"/>
      <c r="G3" s="326"/>
      <c r="H3" s="326"/>
      <c r="I3" s="326"/>
      <c r="J3" s="326"/>
      <c r="K3" s="326"/>
    </row>
    <row r="4" spans="2:11" x14ac:dyDescent="0.25">
      <c r="B4" s="326" t="s">
        <v>127</v>
      </c>
      <c r="C4" s="326"/>
      <c r="D4" s="326"/>
      <c r="E4" s="326"/>
      <c r="F4" s="326"/>
      <c r="G4" s="326"/>
      <c r="H4" s="326"/>
      <c r="I4" s="326"/>
      <c r="J4" s="326"/>
      <c r="K4" s="326"/>
    </row>
    <row r="5" spans="2:11" x14ac:dyDescent="0.25">
      <c r="B5" s="90"/>
      <c r="C5" s="90"/>
      <c r="D5" s="119"/>
      <c r="E5" s="90"/>
      <c r="F5" s="119"/>
      <c r="G5" s="90"/>
      <c r="H5" s="90"/>
      <c r="I5" s="90"/>
      <c r="J5" s="90"/>
      <c r="K5" s="90"/>
    </row>
    <row r="6" spans="2:11" x14ac:dyDescent="0.25">
      <c r="B6" s="336" t="s">
        <v>49</v>
      </c>
      <c r="C6" s="84" t="s">
        <v>128</v>
      </c>
      <c r="D6" s="131" t="s">
        <v>130</v>
      </c>
      <c r="E6" s="84" t="s">
        <v>132</v>
      </c>
      <c r="F6" s="131" t="s">
        <v>143</v>
      </c>
      <c r="G6" s="333" t="s">
        <v>134</v>
      </c>
      <c r="H6" s="334"/>
      <c r="I6" s="334"/>
      <c r="J6" s="334"/>
      <c r="K6" s="335"/>
    </row>
    <row r="7" spans="2:11" x14ac:dyDescent="0.25">
      <c r="B7" s="337"/>
      <c r="C7" s="84" t="s">
        <v>129</v>
      </c>
      <c r="D7" s="131" t="s">
        <v>131</v>
      </c>
      <c r="E7" s="84" t="s">
        <v>133</v>
      </c>
      <c r="F7" s="131" t="s">
        <v>144</v>
      </c>
      <c r="G7" s="336" t="s">
        <v>135</v>
      </c>
      <c r="H7" s="336" t="s">
        <v>136</v>
      </c>
      <c r="I7" s="84" t="s">
        <v>137</v>
      </c>
      <c r="J7" s="84" t="s">
        <v>139</v>
      </c>
      <c r="K7" s="84" t="s">
        <v>141</v>
      </c>
    </row>
    <row r="8" spans="2:11" ht="15.75" thickBot="1" x14ac:dyDescent="0.3">
      <c r="B8" s="338"/>
      <c r="C8" s="132"/>
      <c r="D8" s="133"/>
      <c r="E8" s="132"/>
      <c r="F8" s="133"/>
      <c r="G8" s="338"/>
      <c r="H8" s="338"/>
      <c r="I8" s="132" t="s">
        <v>138</v>
      </c>
      <c r="J8" s="132" t="s">
        <v>140</v>
      </c>
      <c r="K8" s="132" t="s">
        <v>142</v>
      </c>
    </row>
    <row r="9" spans="2:11" x14ac:dyDescent="0.25">
      <c r="B9" s="134"/>
      <c r="C9" s="134"/>
      <c r="D9" s="135"/>
      <c r="E9" s="134"/>
      <c r="F9" s="135"/>
      <c r="G9" s="134"/>
      <c r="H9" s="134"/>
      <c r="I9" s="134"/>
      <c r="J9" s="134"/>
      <c r="K9" s="134"/>
    </row>
    <row r="10" spans="2:11" x14ac:dyDescent="0.25">
      <c r="B10" s="85">
        <v>1</v>
      </c>
      <c r="C10" s="85" t="s">
        <v>418</v>
      </c>
      <c r="D10" s="122">
        <v>4133800</v>
      </c>
      <c r="E10" s="85"/>
      <c r="F10" s="122"/>
      <c r="G10" s="85"/>
      <c r="H10" s="85"/>
      <c r="I10" s="85"/>
      <c r="J10" s="85"/>
      <c r="K10" s="85"/>
    </row>
    <row r="11" spans="2:11" x14ac:dyDescent="0.25">
      <c r="B11" s="85"/>
      <c r="C11" s="85"/>
      <c r="D11" s="122"/>
      <c r="E11" s="85"/>
      <c r="F11" s="122"/>
      <c r="G11" s="85"/>
      <c r="H11" s="85"/>
      <c r="I11" s="85"/>
      <c r="J11" s="85"/>
      <c r="K11" s="85"/>
    </row>
    <row r="12" spans="2:11" ht="16.5" customHeight="1" x14ac:dyDescent="0.25">
      <c r="B12" s="85"/>
      <c r="C12" s="136"/>
      <c r="D12" s="138"/>
      <c r="E12" s="137"/>
      <c r="F12" s="138"/>
      <c r="G12" s="85"/>
      <c r="H12" s="85"/>
      <c r="I12" s="85"/>
      <c r="J12" s="85"/>
      <c r="K12" s="85"/>
    </row>
    <row r="13" spans="2:11" ht="16.5" customHeight="1" x14ac:dyDescent="0.25">
      <c r="B13" s="85">
        <v>2</v>
      </c>
      <c r="C13" s="139"/>
      <c r="D13" s="138"/>
      <c r="E13" s="137"/>
      <c r="F13" s="140"/>
      <c r="G13" s="85"/>
      <c r="H13" s="85"/>
      <c r="I13" s="85"/>
      <c r="J13" s="85"/>
      <c r="K13" s="85"/>
    </row>
    <row r="14" spans="2:11" x14ac:dyDescent="0.25">
      <c r="B14" s="85"/>
      <c r="C14" s="85"/>
      <c r="D14" s="122"/>
      <c r="E14" s="85"/>
      <c r="F14" s="122"/>
      <c r="G14" s="85"/>
      <c r="H14" s="85"/>
      <c r="I14" s="85"/>
      <c r="J14" s="85"/>
      <c r="K14" s="85"/>
    </row>
    <row r="15" spans="2:11" x14ac:dyDescent="0.25">
      <c r="B15" s="85"/>
      <c r="C15" s="85"/>
      <c r="D15" s="122"/>
      <c r="E15" s="85"/>
      <c r="F15" s="122"/>
      <c r="G15" s="85"/>
      <c r="H15" s="85"/>
      <c r="I15" s="85"/>
      <c r="J15" s="85"/>
      <c r="K15" s="85"/>
    </row>
    <row r="16" spans="2:11" x14ac:dyDescent="0.25">
      <c r="B16" s="85"/>
      <c r="C16" s="85"/>
      <c r="D16" s="122"/>
      <c r="E16" s="85"/>
      <c r="F16" s="122"/>
      <c r="G16" s="85"/>
      <c r="H16" s="85"/>
      <c r="I16" s="85"/>
      <c r="J16" s="85"/>
      <c r="K16" s="85"/>
    </row>
    <row r="17" spans="2:11" x14ac:dyDescent="0.25">
      <c r="B17" s="85"/>
      <c r="C17" s="85"/>
      <c r="D17" s="122"/>
      <c r="E17" s="85"/>
      <c r="F17" s="122"/>
      <c r="G17" s="85"/>
      <c r="H17" s="85"/>
      <c r="I17" s="85"/>
      <c r="J17" s="85"/>
      <c r="K17" s="85"/>
    </row>
    <row r="18" spans="2:11" x14ac:dyDescent="0.25">
      <c r="B18" s="85"/>
      <c r="C18" s="85"/>
      <c r="D18" s="122"/>
      <c r="E18" s="85"/>
      <c r="F18" s="122"/>
      <c r="G18" s="85"/>
      <c r="H18" s="85"/>
      <c r="I18" s="85"/>
      <c r="J18" s="85"/>
      <c r="K18" s="85"/>
    </row>
    <row r="19" spans="2:11" x14ac:dyDescent="0.25">
      <c r="B19" s="85"/>
      <c r="C19" s="85"/>
      <c r="D19" s="122"/>
      <c r="E19" s="85"/>
      <c r="F19" s="122"/>
      <c r="G19" s="85"/>
      <c r="H19" s="85"/>
      <c r="I19" s="85"/>
      <c r="J19" s="85"/>
      <c r="K19" s="85"/>
    </row>
    <row r="20" spans="2:11" x14ac:dyDescent="0.25">
      <c r="B20" s="85"/>
      <c r="C20" s="85"/>
      <c r="D20" s="122"/>
      <c r="E20" s="85"/>
      <c r="F20" s="122"/>
      <c r="G20" s="85"/>
      <c r="H20" s="85"/>
      <c r="I20" s="85"/>
      <c r="J20" s="85"/>
      <c r="K20" s="85"/>
    </row>
    <row r="21" spans="2:11" x14ac:dyDescent="0.25">
      <c r="B21" s="85"/>
      <c r="C21" s="85"/>
      <c r="D21" s="122"/>
      <c r="E21" s="85"/>
      <c r="F21" s="122"/>
      <c r="G21" s="85"/>
      <c r="H21" s="85"/>
      <c r="I21" s="85"/>
      <c r="J21" s="85"/>
      <c r="K21" s="85"/>
    </row>
    <row r="22" spans="2:11" x14ac:dyDescent="0.25">
      <c r="B22" s="85"/>
      <c r="C22" s="85"/>
      <c r="D22" s="122"/>
      <c r="E22" s="85"/>
      <c r="F22" s="122"/>
      <c r="G22" s="85"/>
      <c r="H22" s="85"/>
      <c r="I22" s="85"/>
      <c r="J22" s="85"/>
      <c r="K22" s="85"/>
    </row>
    <row r="23" spans="2:11" x14ac:dyDescent="0.25">
      <c r="B23" s="85"/>
      <c r="C23" s="85"/>
      <c r="D23" s="122">
        <f>SUM(D10)</f>
        <v>4133800</v>
      </c>
      <c r="E23" s="85"/>
      <c r="F23" s="122"/>
      <c r="G23" s="85"/>
      <c r="H23" s="85"/>
      <c r="I23" s="85"/>
      <c r="J23" s="85"/>
      <c r="K23" s="85"/>
    </row>
    <row r="24" spans="2:11" x14ac:dyDescent="0.25">
      <c r="B24" s="90"/>
      <c r="C24" s="90"/>
      <c r="D24" s="119"/>
      <c r="E24" s="90"/>
      <c r="F24" s="119"/>
      <c r="G24" s="90"/>
      <c r="H24" s="90"/>
      <c r="I24" s="90"/>
      <c r="J24" s="90"/>
      <c r="K24" s="90"/>
    </row>
    <row r="25" spans="2:11" x14ac:dyDescent="0.25">
      <c r="B25" s="90"/>
      <c r="C25" s="90"/>
      <c r="D25" s="119"/>
      <c r="E25" s="90"/>
      <c r="F25" s="119"/>
      <c r="G25" s="90"/>
      <c r="H25" s="90"/>
      <c r="I25" s="90"/>
      <c r="J25" s="90"/>
      <c r="K25" s="90"/>
    </row>
    <row r="26" spans="2:11" x14ac:dyDescent="0.25">
      <c r="B26" s="90"/>
      <c r="C26" s="90"/>
      <c r="D26" s="119"/>
      <c r="E26" s="90"/>
      <c r="F26" s="119"/>
      <c r="G26" s="332" t="s">
        <v>375</v>
      </c>
      <c r="H26" s="332"/>
      <c r="I26" s="332"/>
      <c r="J26" s="332"/>
      <c r="K26" s="90"/>
    </row>
    <row r="27" spans="2:11" x14ac:dyDescent="0.25">
      <c r="B27" s="90"/>
      <c r="C27" s="90"/>
      <c r="D27" s="119"/>
      <c r="E27" s="90"/>
      <c r="F27" s="119"/>
      <c r="G27" s="332" t="s">
        <v>241</v>
      </c>
      <c r="H27" s="332"/>
      <c r="I27" s="332"/>
      <c r="J27" s="332"/>
      <c r="K27" s="90"/>
    </row>
    <row r="28" spans="2:11" x14ac:dyDescent="0.25">
      <c r="B28" s="90"/>
      <c r="C28" s="90"/>
      <c r="D28" s="119"/>
      <c r="E28" s="90"/>
      <c r="F28" s="119"/>
      <c r="G28" s="332" t="s">
        <v>240</v>
      </c>
      <c r="H28" s="332"/>
      <c r="I28" s="332"/>
      <c r="J28" s="332"/>
      <c r="K28" s="90"/>
    </row>
    <row r="29" spans="2:11" x14ac:dyDescent="0.25">
      <c r="B29" s="90"/>
      <c r="C29" s="90"/>
      <c r="D29" s="119"/>
      <c r="E29" s="90"/>
      <c r="F29" s="119"/>
      <c r="G29" s="90"/>
      <c r="H29" s="90"/>
      <c r="I29" s="90"/>
      <c r="J29" s="90"/>
      <c r="K29" s="90"/>
    </row>
    <row r="30" spans="2:11" x14ac:dyDescent="0.25">
      <c r="B30" s="90"/>
      <c r="C30" s="90"/>
      <c r="D30" s="119"/>
      <c r="E30" s="90"/>
      <c r="F30" s="119"/>
      <c r="G30" s="90"/>
      <c r="H30" s="90"/>
      <c r="I30" s="129"/>
      <c r="J30" s="129"/>
      <c r="K30" s="90"/>
    </row>
    <row r="31" spans="2:11" x14ac:dyDescent="0.25">
      <c r="B31" s="90"/>
      <c r="C31" s="90"/>
      <c r="D31" s="119"/>
      <c r="E31" s="90"/>
      <c r="F31" s="119"/>
      <c r="G31" s="332" t="s">
        <v>119</v>
      </c>
      <c r="H31" s="332"/>
      <c r="I31" s="332"/>
      <c r="J31" s="332"/>
      <c r="K31" s="90"/>
    </row>
    <row r="32" spans="2:11" x14ac:dyDescent="0.25">
      <c r="B32" s="90"/>
      <c r="C32" s="90"/>
      <c r="D32" s="119"/>
      <c r="E32" s="90"/>
      <c r="F32" s="119"/>
      <c r="G32" s="332" t="s">
        <v>120</v>
      </c>
      <c r="H32" s="332"/>
      <c r="I32" s="332"/>
      <c r="J32" s="332"/>
      <c r="K32" s="90"/>
    </row>
    <row r="33" spans="2:11" x14ac:dyDescent="0.25">
      <c r="B33" s="90"/>
      <c r="C33" s="90"/>
      <c r="D33" s="119"/>
      <c r="E33" s="90"/>
      <c r="F33" s="119"/>
      <c r="G33" s="90"/>
      <c r="H33" s="90"/>
      <c r="I33" s="90"/>
      <c r="J33" s="90"/>
      <c r="K33" s="90"/>
    </row>
    <row r="34" spans="2:11" x14ac:dyDescent="0.25">
      <c r="B34" s="90"/>
      <c r="C34" s="90"/>
      <c r="D34" s="119"/>
      <c r="E34" s="90"/>
      <c r="F34" s="119"/>
      <c r="G34" s="90"/>
      <c r="H34" s="90"/>
      <c r="I34" s="90"/>
      <c r="J34" s="90"/>
      <c r="K34" s="90"/>
    </row>
    <row r="35" spans="2:11" ht="16.5" x14ac:dyDescent="0.3">
      <c r="B35" s="94"/>
      <c r="C35" s="94"/>
      <c r="D35" s="118"/>
      <c r="E35" s="94"/>
      <c r="F35" s="118"/>
      <c r="G35" s="94"/>
      <c r="H35" s="94"/>
      <c r="I35" s="94"/>
      <c r="J35" s="94"/>
      <c r="K35" s="94"/>
    </row>
    <row r="36" spans="2:11" ht="16.5" x14ac:dyDescent="0.3">
      <c r="B36" s="94"/>
      <c r="C36" s="94"/>
      <c r="D36" s="118"/>
      <c r="E36" s="94"/>
      <c r="F36" s="118"/>
      <c r="G36" s="94"/>
      <c r="H36" s="94"/>
      <c r="I36" s="94"/>
      <c r="J36" s="94"/>
      <c r="K36" s="94"/>
    </row>
    <row r="37" spans="2:11" ht="16.5" x14ac:dyDescent="0.3">
      <c r="B37" s="94"/>
      <c r="C37" s="94"/>
      <c r="D37" s="118"/>
      <c r="E37" s="94"/>
      <c r="F37" s="118"/>
      <c r="G37" s="94"/>
      <c r="H37" s="94"/>
      <c r="I37" s="94"/>
      <c r="J37" s="94"/>
      <c r="K37" s="94"/>
    </row>
  </sheetData>
  <mergeCells count="12">
    <mergeCell ref="G28:J28"/>
    <mergeCell ref="G31:J31"/>
    <mergeCell ref="G32:J32"/>
    <mergeCell ref="J2:K2"/>
    <mergeCell ref="G6:K6"/>
    <mergeCell ref="B3:K3"/>
    <mergeCell ref="B4:K4"/>
    <mergeCell ref="B6:B8"/>
    <mergeCell ref="G7:G8"/>
    <mergeCell ref="H7:H8"/>
    <mergeCell ref="G26:J26"/>
    <mergeCell ref="G27:J27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workbookViewId="0">
      <selection activeCell="H9" sqref="H9"/>
    </sheetView>
  </sheetViews>
  <sheetFormatPr defaultRowHeight="15" x14ac:dyDescent="0.25"/>
  <cols>
    <col min="1" max="1" width="3.42578125" customWidth="1"/>
    <col min="2" max="2" width="7.5703125" customWidth="1"/>
    <col min="4" max="4" width="12" customWidth="1"/>
    <col min="5" max="5" width="15.7109375" customWidth="1"/>
    <col min="6" max="6" width="19" customWidth="1"/>
    <col min="7" max="7" width="13.42578125" customWidth="1"/>
  </cols>
  <sheetData>
    <row r="2" spans="2:7" x14ac:dyDescent="0.25">
      <c r="B2" s="90"/>
      <c r="C2" s="90"/>
      <c r="D2" s="90"/>
      <c r="E2" s="90"/>
      <c r="F2" s="90"/>
      <c r="G2" s="90" t="s">
        <v>211</v>
      </c>
    </row>
    <row r="3" spans="2:7" x14ac:dyDescent="0.25">
      <c r="B3" s="90"/>
      <c r="C3" s="90"/>
      <c r="D3" s="90"/>
      <c r="E3" s="90"/>
      <c r="F3" s="90"/>
      <c r="G3" s="90"/>
    </row>
    <row r="4" spans="2:7" x14ac:dyDescent="0.25">
      <c r="B4" s="326" t="s">
        <v>370</v>
      </c>
      <c r="C4" s="326"/>
      <c r="D4" s="326"/>
      <c r="E4" s="326"/>
      <c r="F4" s="326"/>
      <c r="G4" s="326"/>
    </row>
    <row r="5" spans="2:7" x14ac:dyDescent="0.25">
      <c r="B5" s="343" t="s">
        <v>371</v>
      </c>
      <c r="C5" s="343"/>
      <c r="D5" s="343"/>
      <c r="E5" s="343"/>
      <c r="F5" s="343"/>
      <c r="G5" s="343"/>
    </row>
    <row r="6" spans="2:7" x14ac:dyDescent="0.25">
      <c r="B6" s="227"/>
      <c r="C6" s="227"/>
      <c r="D6" s="227"/>
      <c r="E6" s="227"/>
      <c r="F6" s="227"/>
      <c r="G6" s="227"/>
    </row>
    <row r="7" spans="2:7" x14ac:dyDescent="0.25">
      <c r="B7" s="339" t="s">
        <v>49</v>
      </c>
      <c r="C7" s="339" t="s">
        <v>59</v>
      </c>
      <c r="D7" s="341" t="s">
        <v>145</v>
      </c>
      <c r="E7" s="342"/>
      <c r="F7" s="342"/>
      <c r="G7" s="339" t="s">
        <v>79</v>
      </c>
    </row>
    <row r="8" spans="2:7" x14ac:dyDescent="0.25">
      <c r="B8" s="340"/>
      <c r="C8" s="340"/>
      <c r="D8" s="141" t="s">
        <v>146</v>
      </c>
      <c r="E8" s="141" t="s">
        <v>147</v>
      </c>
      <c r="F8" s="141" t="s">
        <v>148</v>
      </c>
      <c r="G8" s="340"/>
    </row>
    <row r="9" spans="2:7" x14ac:dyDescent="0.25">
      <c r="B9" s="85"/>
      <c r="C9" s="85"/>
      <c r="D9" s="85"/>
      <c r="E9" s="85"/>
      <c r="F9" s="85"/>
      <c r="G9" s="85"/>
    </row>
    <row r="10" spans="2:7" x14ac:dyDescent="0.25">
      <c r="B10" s="85"/>
      <c r="C10" s="85"/>
      <c r="D10" s="85"/>
      <c r="E10" s="85"/>
      <c r="F10" s="85"/>
      <c r="G10" s="85"/>
    </row>
    <row r="11" spans="2:7" x14ac:dyDescent="0.25">
      <c r="B11" s="85"/>
      <c r="C11" s="85"/>
      <c r="D11" s="85"/>
      <c r="E11" s="85"/>
      <c r="F11" s="85"/>
      <c r="G11" s="85"/>
    </row>
    <row r="12" spans="2:7" x14ac:dyDescent="0.25">
      <c r="B12" s="85"/>
      <c r="C12" s="85"/>
      <c r="D12" s="85"/>
      <c r="E12" s="85"/>
      <c r="F12" s="85"/>
      <c r="G12" s="85"/>
    </row>
    <row r="13" spans="2:7" x14ac:dyDescent="0.25">
      <c r="B13" s="85"/>
      <c r="C13" s="344" t="s">
        <v>75</v>
      </c>
      <c r="D13" s="345"/>
      <c r="E13" s="345"/>
      <c r="F13" s="345"/>
      <c r="G13" s="85"/>
    </row>
    <row r="14" spans="2:7" x14ac:dyDescent="0.25">
      <c r="B14" s="85"/>
      <c r="C14" s="346"/>
      <c r="D14" s="347"/>
      <c r="E14" s="347"/>
      <c r="F14" s="347"/>
      <c r="G14" s="85"/>
    </row>
    <row r="15" spans="2:7" x14ac:dyDescent="0.25">
      <c r="B15" s="85"/>
      <c r="C15" s="85"/>
      <c r="D15" s="85"/>
      <c r="E15" s="85"/>
      <c r="F15" s="85"/>
      <c r="G15" s="85"/>
    </row>
    <row r="16" spans="2:7" x14ac:dyDescent="0.25">
      <c r="B16" s="85"/>
      <c r="C16" s="85"/>
      <c r="D16" s="85"/>
      <c r="E16" s="85"/>
      <c r="F16" s="85"/>
      <c r="G16" s="85"/>
    </row>
    <row r="17" spans="2:7" x14ac:dyDescent="0.25">
      <c r="B17" s="85"/>
      <c r="C17" s="85"/>
      <c r="D17" s="85"/>
      <c r="E17" s="85"/>
      <c r="F17" s="85"/>
      <c r="G17" s="85"/>
    </row>
    <row r="18" spans="2:7" x14ac:dyDescent="0.25">
      <c r="B18" s="85"/>
      <c r="C18" s="85"/>
      <c r="D18" s="85"/>
      <c r="E18" s="85"/>
      <c r="F18" s="85"/>
      <c r="G18" s="85"/>
    </row>
    <row r="19" spans="2:7" x14ac:dyDescent="0.25">
      <c r="B19" s="85"/>
      <c r="C19" s="85"/>
      <c r="D19" s="85"/>
      <c r="E19" s="85"/>
      <c r="F19" s="85"/>
      <c r="G19" s="85"/>
    </row>
    <row r="20" spans="2:7" x14ac:dyDescent="0.25">
      <c r="B20" s="85"/>
      <c r="C20" s="85"/>
      <c r="D20" s="85"/>
      <c r="E20" s="85"/>
      <c r="F20" s="85"/>
      <c r="G20" s="85"/>
    </row>
    <row r="21" spans="2:7" x14ac:dyDescent="0.25">
      <c r="B21" s="85"/>
      <c r="C21" s="85"/>
      <c r="D21" s="85"/>
      <c r="E21" s="85"/>
      <c r="F21" s="85"/>
      <c r="G21" s="85"/>
    </row>
    <row r="22" spans="2:7" x14ac:dyDescent="0.25">
      <c r="B22" s="85"/>
      <c r="C22" s="85"/>
      <c r="D22" s="85"/>
      <c r="E22" s="85"/>
      <c r="F22" s="85"/>
      <c r="G22" s="85"/>
    </row>
    <row r="23" spans="2:7" x14ac:dyDescent="0.25">
      <c r="B23" s="90"/>
      <c r="C23" s="90"/>
      <c r="D23" s="90"/>
      <c r="E23" s="90"/>
      <c r="F23" s="90"/>
      <c r="G23" s="90"/>
    </row>
    <row r="24" spans="2:7" x14ac:dyDescent="0.25">
      <c r="B24" s="90"/>
      <c r="C24" s="90"/>
      <c r="D24" s="90"/>
      <c r="E24" s="90"/>
      <c r="F24" s="90"/>
      <c r="G24" s="90"/>
    </row>
    <row r="25" spans="2:7" x14ac:dyDescent="0.25">
      <c r="B25" s="90"/>
      <c r="C25" s="90"/>
      <c r="D25" s="90"/>
      <c r="E25" s="90"/>
      <c r="F25" s="90"/>
      <c r="G25" s="90"/>
    </row>
    <row r="26" spans="2:7" x14ac:dyDescent="0.25">
      <c r="B26" s="90"/>
      <c r="C26" s="90"/>
      <c r="D26" s="90"/>
      <c r="E26" s="332" t="s">
        <v>372</v>
      </c>
      <c r="F26" s="332"/>
      <c r="G26" s="129"/>
    </row>
    <row r="27" spans="2:7" x14ac:dyDescent="0.25">
      <c r="B27" s="90"/>
      <c r="C27" s="90"/>
      <c r="D27" s="90"/>
      <c r="E27" s="332" t="s">
        <v>239</v>
      </c>
      <c r="F27" s="332"/>
      <c r="G27" s="129"/>
    </row>
    <row r="28" spans="2:7" x14ac:dyDescent="0.25">
      <c r="B28" s="90"/>
      <c r="C28" s="90"/>
      <c r="D28" s="90"/>
      <c r="E28" s="332" t="s">
        <v>240</v>
      </c>
      <c r="F28" s="332"/>
      <c r="G28" s="90"/>
    </row>
    <row r="29" spans="2:7" x14ac:dyDescent="0.25">
      <c r="B29" s="90"/>
      <c r="C29" s="90"/>
      <c r="D29" s="90"/>
      <c r="E29" s="90"/>
      <c r="F29" s="90"/>
      <c r="G29" s="90"/>
    </row>
    <row r="30" spans="2:7" x14ac:dyDescent="0.25">
      <c r="B30" s="90"/>
      <c r="C30" s="90"/>
      <c r="D30" s="90"/>
      <c r="E30" s="90"/>
      <c r="F30" s="90"/>
      <c r="G30" s="129"/>
    </row>
    <row r="31" spans="2:7" x14ac:dyDescent="0.25">
      <c r="B31" s="90"/>
      <c r="C31" s="90"/>
      <c r="D31" s="90"/>
      <c r="E31" s="332" t="s">
        <v>119</v>
      </c>
      <c r="F31" s="332"/>
      <c r="G31" s="129"/>
    </row>
    <row r="32" spans="2:7" x14ac:dyDescent="0.25">
      <c r="B32" s="90"/>
      <c r="C32" s="90"/>
      <c r="D32" s="90"/>
      <c r="E32" s="332" t="s">
        <v>120</v>
      </c>
      <c r="F32" s="332"/>
      <c r="G32" s="129"/>
    </row>
    <row r="33" spans="2:7" x14ac:dyDescent="0.25">
      <c r="B33" s="90"/>
      <c r="C33" s="90"/>
      <c r="D33" s="90"/>
      <c r="E33" s="90"/>
      <c r="F33" s="90"/>
      <c r="G33" s="90"/>
    </row>
  </sheetData>
  <mergeCells count="12">
    <mergeCell ref="E26:F26"/>
    <mergeCell ref="E27:F27"/>
    <mergeCell ref="E31:F31"/>
    <mergeCell ref="E32:F32"/>
    <mergeCell ref="C13:F14"/>
    <mergeCell ref="E28:F28"/>
    <mergeCell ref="B4:G4"/>
    <mergeCell ref="B7:B8"/>
    <mergeCell ref="C7:C8"/>
    <mergeCell ref="D7:F7"/>
    <mergeCell ref="G7:G8"/>
    <mergeCell ref="B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topLeftCell="A13" workbookViewId="0">
      <selection activeCell="J23" sqref="J23"/>
    </sheetView>
  </sheetViews>
  <sheetFormatPr defaultRowHeight="15" x14ac:dyDescent="0.25"/>
  <cols>
    <col min="1" max="1" width="2.7109375" customWidth="1"/>
    <col min="2" max="2" width="5.42578125" customWidth="1"/>
    <col min="3" max="3" width="16.5703125" customWidth="1"/>
    <col min="4" max="4" width="11.28515625" customWidth="1"/>
    <col min="5" max="5" width="5.85546875" customWidth="1"/>
    <col min="6" max="6" width="5.140625" customWidth="1"/>
    <col min="7" max="7" width="6.28515625" customWidth="1"/>
    <col min="8" max="8" width="6.5703125" customWidth="1"/>
    <col min="9" max="9" width="7.28515625" customWidth="1"/>
    <col min="10" max="10" width="10.42578125" customWidth="1"/>
  </cols>
  <sheetData>
    <row r="2" spans="2:14" x14ac:dyDescent="0.25">
      <c r="B2" s="90"/>
      <c r="C2" s="90"/>
      <c r="D2" s="90"/>
      <c r="E2" s="90"/>
      <c r="F2" s="90"/>
      <c r="G2" s="90"/>
      <c r="H2" s="90"/>
      <c r="I2" s="90" t="s">
        <v>204</v>
      </c>
      <c r="J2" s="90"/>
    </row>
    <row r="3" spans="2:14" x14ac:dyDescent="0.25">
      <c r="B3" s="90"/>
      <c r="C3" s="90"/>
      <c r="D3" s="90"/>
      <c r="E3" s="90"/>
      <c r="F3" s="90"/>
      <c r="G3" s="90"/>
      <c r="H3" s="90"/>
      <c r="I3" s="90"/>
      <c r="J3" s="90"/>
    </row>
    <row r="4" spans="2:14" ht="15.75" x14ac:dyDescent="0.25">
      <c r="B4" s="325" t="s">
        <v>374</v>
      </c>
      <c r="C4" s="325"/>
      <c r="D4" s="325"/>
      <c r="E4" s="325"/>
      <c r="F4" s="325"/>
      <c r="G4" s="325"/>
      <c r="H4" s="325"/>
      <c r="I4" s="325"/>
      <c r="J4" s="325"/>
    </row>
    <row r="5" spans="2:14" x14ac:dyDescent="0.25">
      <c r="B5" s="90"/>
      <c r="C5" s="90"/>
      <c r="D5" s="90"/>
      <c r="E5" s="90"/>
      <c r="F5" s="90"/>
      <c r="G5" s="90"/>
      <c r="H5" s="90"/>
      <c r="I5" s="90"/>
      <c r="J5" s="90"/>
    </row>
    <row r="6" spans="2:14" x14ac:dyDescent="0.25">
      <c r="B6" s="339" t="s">
        <v>49</v>
      </c>
      <c r="C6" s="339" t="s">
        <v>150</v>
      </c>
      <c r="D6" s="142" t="s">
        <v>151</v>
      </c>
      <c r="E6" s="341" t="s">
        <v>153</v>
      </c>
      <c r="F6" s="342"/>
      <c r="G6" s="342"/>
      <c r="H6" s="342"/>
      <c r="I6" s="349"/>
      <c r="J6" s="339" t="s">
        <v>158</v>
      </c>
    </row>
    <row r="7" spans="2:14" x14ac:dyDescent="0.25">
      <c r="B7" s="348"/>
      <c r="C7" s="348"/>
      <c r="D7" s="144" t="s">
        <v>152</v>
      </c>
      <c r="E7" s="33" t="s">
        <v>154</v>
      </c>
      <c r="F7" s="33" t="s">
        <v>155</v>
      </c>
      <c r="G7" s="33" t="s">
        <v>156</v>
      </c>
      <c r="H7" s="33" t="s">
        <v>156</v>
      </c>
      <c r="I7" s="33" t="s">
        <v>157</v>
      </c>
      <c r="J7" s="348"/>
    </row>
    <row r="8" spans="2:14" ht="15.75" x14ac:dyDescent="0.25">
      <c r="B8" s="340"/>
      <c r="C8" s="340"/>
      <c r="D8" s="147">
        <v>42369</v>
      </c>
      <c r="E8" s="148">
        <v>0.5</v>
      </c>
      <c r="F8" s="148">
        <v>0.5</v>
      </c>
      <c r="G8" s="148">
        <v>0.5</v>
      </c>
      <c r="H8" s="148">
        <v>0.5</v>
      </c>
      <c r="I8" s="148">
        <v>1</v>
      </c>
      <c r="J8" s="340"/>
      <c r="N8" s="96"/>
    </row>
    <row r="9" spans="2:14" x14ac:dyDescent="0.25">
      <c r="B9" s="85"/>
      <c r="C9" s="85"/>
      <c r="D9" s="85"/>
      <c r="E9" s="85"/>
      <c r="F9" s="85"/>
      <c r="G9" s="85"/>
      <c r="H9" s="85"/>
      <c r="I9" s="85"/>
      <c r="J9" s="85"/>
    </row>
    <row r="10" spans="2:14" x14ac:dyDescent="0.25">
      <c r="B10" s="85"/>
      <c r="C10" s="85"/>
      <c r="D10" s="85"/>
      <c r="E10" s="85"/>
      <c r="F10" s="85"/>
      <c r="G10" s="85"/>
      <c r="H10" s="85"/>
      <c r="I10" s="85"/>
      <c r="J10" s="85"/>
    </row>
    <row r="11" spans="2:14" x14ac:dyDescent="0.25">
      <c r="B11" s="85"/>
      <c r="C11" s="85"/>
      <c r="D11" s="85"/>
      <c r="E11" s="85"/>
      <c r="F11" s="85"/>
      <c r="G11" s="85"/>
      <c r="H11" s="85"/>
      <c r="I11" s="85"/>
      <c r="J11" s="85"/>
    </row>
    <row r="12" spans="2:14" x14ac:dyDescent="0.25">
      <c r="B12" s="85"/>
      <c r="C12" s="85"/>
      <c r="D12" s="350" t="s">
        <v>75</v>
      </c>
      <c r="E12" s="351"/>
      <c r="F12" s="351"/>
      <c r="G12" s="352"/>
      <c r="H12" s="85"/>
      <c r="I12" s="85"/>
      <c r="J12" s="85"/>
    </row>
    <row r="13" spans="2:14" x14ac:dyDescent="0.25">
      <c r="B13" s="85"/>
      <c r="C13" s="85"/>
      <c r="D13" s="353"/>
      <c r="E13" s="354"/>
      <c r="F13" s="354"/>
      <c r="G13" s="355"/>
      <c r="H13" s="85"/>
      <c r="I13" s="85"/>
      <c r="J13" s="85"/>
    </row>
    <row r="14" spans="2:14" x14ac:dyDescent="0.25">
      <c r="B14" s="85"/>
      <c r="C14" s="85"/>
      <c r="D14" s="85"/>
      <c r="E14" s="85"/>
      <c r="F14" s="85"/>
      <c r="G14" s="85"/>
      <c r="H14" s="85"/>
      <c r="I14" s="85"/>
      <c r="J14" s="85"/>
    </row>
    <row r="15" spans="2:14" x14ac:dyDescent="0.25">
      <c r="B15" s="85"/>
      <c r="C15" s="85"/>
      <c r="D15" s="85"/>
      <c r="E15" s="85"/>
      <c r="F15" s="85"/>
      <c r="G15" s="85"/>
      <c r="H15" s="85"/>
      <c r="I15" s="85"/>
      <c r="J15" s="85"/>
    </row>
    <row r="16" spans="2:14" x14ac:dyDescent="0.25">
      <c r="B16" s="85"/>
      <c r="C16" s="85"/>
      <c r="D16" s="85"/>
      <c r="E16" s="85"/>
      <c r="F16" s="85"/>
      <c r="G16" s="85"/>
      <c r="H16" s="85"/>
      <c r="I16" s="85"/>
      <c r="J16" s="85"/>
    </row>
    <row r="17" spans="2:10" x14ac:dyDescent="0.25">
      <c r="B17" s="85"/>
      <c r="C17" s="85"/>
      <c r="D17" s="85"/>
      <c r="E17" s="85"/>
      <c r="F17" s="85"/>
      <c r="G17" s="85"/>
      <c r="H17" s="85"/>
      <c r="I17" s="85"/>
      <c r="J17" s="85"/>
    </row>
    <row r="18" spans="2:10" x14ac:dyDescent="0.25">
      <c r="B18" s="85"/>
      <c r="C18" s="85"/>
      <c r="D18" s="85"/>
      <c r="E18" s="85"/>
      <c r="F18" s="85"/>
      <c r="G18" s="85"/>
      <c r="H18" s="85"/>
      <c r="I18" s="85"/>
      <c r="J18" s="85"/>
    </row>
    <row r="19" spans="2:10" x14ac:dyDescent="0.25">
      <c r="B19" s="85"/>
      <c r="C19" s="85"/>
      <c r="D19" s="85"/>
      <c r="E19" s="85"/>
      <c r="F19" s="85"/>
      <c r="G19" s="85"/>
      <c r="H19" s="85"/>
      <c r="I19" s="85"/>
      <c r="J19" s="85"/>
    </row>
    <row r="20" spans="2:10" x14ac:dyDescent="0.25">
      <c r="B20" s="85"/>
      <c r="C20" s="85"/>
      <c r="D20" s="85"/>
      <c r="E20" s="85"/>
      <c r="F20" s="85"/>
      <c r="G20" s="85"/>
      <c r="H20" s="85"/>
      <c r="I20" s="85"/>
      <c r="J20" s="85"/>
    </row>
    <row r="21" spans="2:10" x14ac:dyDescent="0.25">
      <c r="B21" s="90"/>
      <c r="C21" s="90"/>
      <c r="D21" s="90"/>
      <c r="E21" s="90"/>
      <c r="F21" s="90"/>
      <c r="G21" s="90"/>
      <c r="H21" s="90"/>
      <c r="I21" s="90"/>
      <c r="J21" s="90"/>
    </row>
    <row r="22" spans="2:10" x14ac:dyDescent="0.25">
      <c r="B22" s="90"/>
      <c r="C22" s="90"/>
      <c r="D22" s="90"/>
      <c r="E22" s="90"/>
      <c r="F22" s="90"/>
      <c r="G22" s="90"/>
      <c r="H22" s="90"/>
      <c r="I22" s="90"/>
      <c r="J22" s="90"/>
    </row>
    <row r="23" spans="2:10" x14ac:dyDescent="0.25">
      <c r="B23" s="90"/>
      <c r="C23" s="90"/>
      <c r="D23" s="90"/>
      <c r="E23" s="90"/>
      <c r="F23" s="332" t="s">
        <v>375</v>
      </c>
      <c r="G23" s="332"/>
      <c r="H23" s="332"/>
      <c r="I23" s="332"/>
      <c r="J23" s="90"/>
    </row>
    <row r="24" spans="2:10" x14ac:dyDescent="0.25">
      <c r="B24" s="90"/>
      <c r="C24" s="90"/>
      <c r="D24" s="90"/>
      <c r="E24" s="90"/>
      <c r="F24" s="332" t="s">
        <v>241</v>
      </c>
      <c r="G24" s="332"/>
      <c r="H24" s="332"/>
      <c r="I24" s="332"/>
      <c r="J24" s="90"/>
    </row>
    <row r="25" spans="2:10" x14ac:dyDescent="0.25">
      <c r="B25" s="90"/>
      <c r="C25" s="90"/>
      <c r="D25" s="90"/>
      <c r="E25" s="90"/>
      <c r="F25" s="332" t="s">
        <v>240</v>
      </c>
      <c r="G25" s="332"/>
      <c r="H25" s="332"/>
      <c r="I25" s="332"/>
      <c r="J25" s="90"/>
    </row>
    <row r="26" spans="2:10" x14ac:dyDescent="0.25">
      <c r="B26" s="90"/>
      <c r="C26" s="90"/>
      <c r="D26" s="90"/>
      <c r="E26" s="90"/>
      <c r="F26" s="90"/>
      <c r="G26" s="90"/>
      <c r="H26" s="90"/>
      <c r="I26" s="90"/>
      <c r="J26" s="90"/>
    </row>
    <row r="27" spans="2:10" x14ac:dyDescent="0.25">
      <c r="B27" s="90"/>
      <c r="C27" s="90"/>
      <c r="D27" s="90"/>
      <c r="E27" s="90"/>
      <c r="F27" s="90"/>
      <c r="G27" s="90"/>
      <c r="H27" s="90"/>
      <c r="I27" s="90"/>
      <c r="J27" s="90"/>
    </row>
    <row r="28" spans="2:10" x14ac:dyDescent="0.25">
      <c r="B28" s="90"/>
      <c r="C28" s="90"/>
      <c r="D28" s="90"/>
      <c r="E28" s="90"/>
      <c r="F28" s="90"/>
      <c r="G28" s="90"/>
      <c r="H28" s="129"/>
      <c r="I28" s="129"/>
      <c r="J28" s="90"/>
    </row>
    <row r="29" spans="2:10" x14ac:dyDescent="0.25">
      <c r="B29" s="90"/>
      <c r="C29" s="90"/>
      <c r="D29" s="90"/>
      <c r="E29" s="90"/>
      <c r="F29" s="332" t="s">
        <v>119</v>
      </c>
      <c r="G29" s="332"/>
      <c r="H29" s="332"/>
      <c r="I29" s="332"/>
      <c r="J29" s="90"/>
    </row>
    <row r="30" spans="2:10" x14ac:dyDescent="0.25">
      <c r="B30" s="90"/>
      <c r="C30" s="90"/>
      <c r="D30" s="90"/>
      <c r="E30" s="90"/>
      <c r="F30" s="332" t="s">
        <v>120</v>
      </c>
      <c r="G30" s="332"/>
      <c r="H30" s="332"/>
      <c r="I30" s="332"/>
      <c r="J30" s="90"/>
    </row>
    <row r="31" spans="2:10" x14ac:dyDescent="0.25">
      <c r="B31" s="90"/>
      <c r="C31" s="90"/>
      <c r="D31" s="90"/>
      <c r="E31" s="90"/>
      <c r="F31" s="90"/>
      <c r="G31" s="90"/>
      <c r="H31" s="90"/>
      <c r="I31" s="90"/>
      <c r="J31" s="90"/>
    </row>
  </sheetData>
  <mergeCells count="11">
    <mergeCell ref="B4:J4"/>
    <mergeCell ref="F30:I30"/>
    <mergeCell ref="B6:B8"/>
    <mergeCell ref="C6:C8"/>
    <mergeCell ref="E6:I6"/>
    <mergeCell ref="J6:J8"/>
    <mergeCell ref="D12:G13"/>
    <mergeCell ref="F23:I23"/>
    <mergeCell ref="F24:I24"/>
    <mergeCell ref="F25:I25"/>
    <mergeCell ref="F29:I29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8"/>
  <sheetViews>
    <sheetView topLeftCell="A19" workbookViewId="0">
      <selection activeCell="J36" sqref="J36"/>
    </sheetView>
  </sheetViews>
  <sheetFormatPr defaultRowHeight="15" x14ac:dyDescent="0.25"/>
  <cols>
    <col min="1" max="1" width="2.85546875" customWidth="1"/>
    <col min="2" max="2" width="6.140625" customWidth="1"/>
    <col min="3" max="4" width="10.28515625" customWidth="1"/>
    <col min="5" max="5" width="11.140625" customWidth="1"/>
    <col min="6" max="6" width="14.42578125" customWidth="1"/>
    <col min="7" max="7" width="12" customWidth="1"/>
    <col min="8" max="8" width="14.7109375" customWidth="1"/>
  </cols>
  <sheetData>
    <row r="2" spans="2:8" x14ac:dyDescent="0.25">
      <c r="B2" s="90"/>
      <c r="C2" s="90"/>
      <c r="D2" s="90"/>
      <c r="E2" s="90"/>
      <c r="F2" s="90"/>
      <c r="G2" s="90"/>
      <c r="H2" s="90"/>
    </row>
    <row r="3" spans="2:8" x14ac:dyDescent="0.25">
      <c r="B3" s="90"/>
      <c r="C3" s="90"/>
      <c r="D3" s="90"/>
      <c r="E3" s="90"/>
      <c r="F3" s="90"/>
      <c r="G3" s="90"/>
      <c r="H3" s="90"/>
    </row>
    <row r="4" spans="2:8" x14ac:dyDescent="0.25">
      <c r="B4" s="326" t="s">
        <v>242</v>
      </c>
      <c r="C4" s="326"/>
      <c r="D4" s="326"/>
      <c r="E4" s="326"/>
      <c r="F4" s="326"/>
      <c r="G4" s="326"/>
      <c r="H4" s="326"/>
    </row>
    <row r="5" spans="2:8" x14ac:dyDescent="0.25">
      <c r="B5" s="326" t="s">
        <v>376</v>
      </c>
      <c r="C5" s="326"/>
      <c r="D5" s="326"/>
      <c r="E5" s="326"/>
      <c r="F5" s="326"/>
      <c r="G5" s="326"/>
      <c r="H5" s="326"/>
    </row>
    <row r="6" spans="2:8" ht="15.75" thickBot="1" x14ac:dyDescent="0.3">
      <c r="B6" s="90"/>
      <c r="C6" s="90"/>
      <c r="D6" s="90"/>
      <c r="E6" s="90"/>
      <c r="F6" s="90"/>
      <c r="G6" s="90"/>
      <c r="H6" s="90"/>
    </row>
    <row r="7" spans="2:8" x14ac:dyDescent="0.25">
      <c r="B7" s="356" t="s">
        <v>49</v>
      </c>
      <c r="C7" s="116" t="s">
        <v>163</v>
      </c>
      <c r="D7" s="116" t="s">
        <v>13</v>
      </c>
      <c r="E7" s="228" t="s">
        <v>380</v>
      </c>
      <c r="F7" s="229"/>
      <c r="G7" s="364" t="s">
        <v>382</v>
      </c>
      <c r="H7" s="365"/>
    </row>
    <row r="8" spans="2:8" x14ac:dyDescent="0.25">
      <c r="B8" s="348"/>
      <c r="C8" s="97" t="s">
        <v>162</v>
      </c>
      <c r="D8" s="97" t="s">
        <v>160</v>
      </c>
      <c r="E8" s="341" t="s">
        <v>381</v>
      </c>
      <c r="F8" s="342"/>
      <c r="G8" s="366"/>
      <c r="H8" s="362"/>
    </row>
    <row r="9" spans="2:8" x14ac:dyDescent="0.25">
      <c r="B9" s="348"/>
      <c r="C9" s="97" t="s">
        <v>159</v>
      </c>
      <c r="D9" s="97" t="s">
        <v>161</v>
      </c>
      <c r="E9" s="230" t="s">
        <v>383</v>
      </c>
      <c r="F9" s="231" t="s">
        <v>384</v>
      </c>
      <c r="G9" s="231" t="s">
        <v>383</v>
      </c>
      <c r="H9" s="231" t="s">
        <v>384</v>
      </c>
    </row>
    <row r="10" spans="2:8" ht="15.75" thickBot="1" x14ac:dyDescent="0.3">
      <c r="B10" s="357"/>
      <c r="C10" s="99"/>
      <c r="D10" s="100">
        <v>2016</v>
      </c>
      <c r="E10" s="101"/>
      <c r="F10" s="102"/>
      <c r="G10" s="102"/>
      <c r="H10" s="102"/>
    </row>
    <row r="11" spans="2:8" x14ac:dyDescent="0.25">
      <c r="B11" s="134"/>
      <c r="C11" s="134"/>
      <c r="D11" s="134"/>
      <c r="E11" s="134"/>
      <c r="F11" s="134"/>
      <c r="G11" s="134"/>
      <c r="H11" s="134"/>
    </row>
    <row r="12" spans="2:8" x14ac:dyDescent="0.25">
      <c r="B12" s="85"/>
      <c r="C12" s="85"/>
      <c r="D12" s="85"/>
      <c r="E12" s="85"/>
      <c r="F12" s="85"/>
      <c r="G12" s="85"/>
      <c r="H12" s="85"/>
    </row>
    <row r="13" spans="2:8" x14ac:dyDescent="0.25">
      <c r="B13" s="85"/>
      <c r="C13" s="85"/>
      <c r="D13" s="85"/>
      <c r="E13" s="85"/>
      <c r="F13" s="85"/>
      <c r="G13" s="85"/>
      <c r="H13" s="85"/>
    </row>
    <row r="14" spans="2:8" x14ac:dyDescent="0.25">
      <c r="B14" s="85"/>
      <c r="C14" s="85"/>
      <c r="D14" s="85"/>
      <c r="E14" s="85"/>
      <c r="F14" s="85"/>
      <c r="G14" s="85"/>
      <c r="H14" s="85"/>
    </row>
    <row r="15" spans="2:8" x14ac:dyDescent="0.25">
      <c r="B15" s="85"/>
      <c r="C15" s="85"/>
      <c r="D15" s="358" t="s">
        <v>75</v>
      </c>
      <c r="E15" s="359"/>
      <c r="F15" s="359"/>
      <c r="G15" s="360"/>
      <c r="H15" s="85"/>
    </row>
    <row r="16" spans="2:8" x14ac:dyDescent="0.25">
      <c r="B16" s="85"/>
      <c r="C16" s="85"/>
      <c r="D16" s="361"/>
      <c r="E16" s="362"/>
      <c r="F16" s="362"/>
      <c r="G16" s="363"/>
      <c r="H16" s="85"/>
    </row>
    <row r="17" spans="2:8" x14ac:dyDescent="0.25">
      <c r="B17" s="85"/>
      <c r="C17" s="85"/>
      <c r="D17" s="85"/>
      <c r="E17" s="85"/>
      <c r="F17" s="85"/>
      <c r="G17" s="85"/>
      <c r="H17" s="85"/>
    </row>
    <row r="18" spans="2:8" x14ac:dyDescent="0.25">
      <c r="B18" s="85"/>
      <c r="C18" s="85"/>
      <c r="D18" s="85"/>
      <c r="E18" s="85"/>
      <c r="F18" s="85"/>
      <c r="G18" s="85"/>
      <c r="H18" s="85"/>
    </row>
    <row r="19" spans="2:8" x14ac:dyDescent="0.25">
      <c r="B19" s="85"/>
      <c r="C19" s="85"/>
      <c r="D19" s="85"/>
      <c r="E19" s="85"/>
      <c r="F19" s="85"/>
      <c r="G19" s="85"/>
      <c r="H19" s="85"/>
    </row>
    <row r="20" spans="2:8" x14ac:dyDescent="0.25">
      <c r="B20" s="85"/>
      <c r="C20" s="85"/>
      <c r="D20" s="85"/>
      <c r="E20" s="85"/>
      <c r="F20" s="85"/>
      <c r="G20" s="85"/>
      <c r="H20" s="85"/>
    </row>
    <row r="21" spans="2:8" x14ac:dyDescent="0.25">
      <c r="B21" s="85"/>
      <c r="C21" s="85"/>
      <c r="D21" s="85"/>
      <c r="E21" s="85"/>
      <c r="F21" s="85"/>
      <c r="G21" s="85"/>
      <c r="H21" s="85"/>
    </row>
    <row r="22" spans="2:8" x14ac:dyDescent="0.25">
      <c r="B22" s="85"/>
      <c r="C22" s="85"/>
      <c r="D22" s="85"/>
      <c r="E22" s="85"/>
      <c r="F22" s="85"/>
      <c r="G22" s="85"/>
      <c r="H22" s="85"/>
    </row>
    <row r="23" spans="2:8" x14ac:dyDescent="0.25">
      <c r="B23" s="85"/>
      <c r="C23" s="85"/>
      <c r="D23" s="85"/>
      <c r="E23" s="85"/>
      <c r="F23" s="85"/>
      <c r="G23" s="85"/>
      <c r="H23" s="85"/>
    </row>
    <row r="24" spans="2:8" x14ac:dyDescent="0.25">
      <c r="B24" s="85"/>
      <c r="C24" s="85"/>
      <c r="D24" s="85"/>
      <c r="E24" s="85"/>
      <c r="F24" s="85"/>
      <c r="G24" s="85"/>
      <c r="H24" s="85"/>
    </row>
    <row r="25" spans="2:8" x14ac:dyDescent="0.25">
      <c r="B25" s="90"/>
      <c r="C25" s="90"/>
      <c r="D25" s="90"/>
      <c r="E25" s="90"/>
      <c r="F25" s="90"/>
      <c r="G25" s="90"/>
      <c r="H25" s="90"/>
    </row>
    <row r="26" spans="2:8" x14ac:dyDescent="0.25">
      <c r="B26" s="90"/>
      <c r="C26" s="90"/>
      <c r="D26" s="90"/>
      <c r="E26" s="90"/>
      <c r="F26" s="90"/>
      <c r="G26" s="90"/>
      <c r="H26" s="90"/>
    </row>
    <row r="27" spans="2:8" x14ac:dyDescent="0.25">
      <c r="B27" s="90"/>
      <c r="C27" s="90"/>
      <c r="D27" s="90"/>
      <c r="E27" s="90"/>
      <c r="F27" s="90"/>
      <c r="G27" s="90"/>
      <c r="H27" s="90"/>
    </row>
    <row r="28" spans="2:8" x14ac:dyDescent="0.25">
      <c r="B28" s="90"/>
      <c r="C28" s="90"/>
      <c r="D28" s="90"/>
      <c r="E28" s="90"/>
      <c r="F28" s="90"/>
      <c r="G28" s="90"/>
      <c r="H28" s="90"/>
    </row>
    <row r="29" spans="2:8" x14ac:dyDescent="0.25">
      <c r="B29" s="90"/>
      <c r="C29" s="90"/>
      <c r="D29" s="90"/>
      <c r="E29" s="90"/>
      <c r="F29" s="90"/>
      <c r="G29" s="332" t="s">
        <v>375</v>
      </c>
      <c r="H29" s="332"/>
    </row>
    <row r="30" spans="2:8" x14ac:dyDescent="0.25">
      <c r="B30" s="90"/>
      <c r="C30" s="90"/>
      <c r="D30" s="90"/>
      <c r="E30" s="90"/>
      <c r="F30" s="90"/>
      <c r="G30" s="332" t="s">
        <v>241</v>
      </c>
      <c r="H30" s="332"/>
    </row>
    <row r="31" spans="2:8" x14ac:dyDescent="0.25">
      <c r="B31" s="90"/>
      <c r="C31" s="90"/>
      <c r="D31" s="90"/>
      <c r="E31" s="90"/>
      <c r="F31" s="90"/>
      <c r="G31" s="332" t="s">
        <v>240</v>
      </c>
      <c r="H31" s="332"/>
    </row>
    <row r="32" spans="2:8" x14ac:dyDescent="0.25">
      <c r="B32" s="90"/>
      <c r="C32" s="90"/>
      <c r="D32" s="90"/>
      <c r="E32" s="90"/>
      <c r="F32" s="90"/>
      <c r="G32" s="239"/>
      <c r="H32" s="239"/>
    </row>
    <row r="33" spans="2:8" x14ac:dyDescent="0.25">
      <c r="B33" s="90"/>
      <c r="C33" s="90"/>
      <c r="D33" s="90"/>
      <c r="E33" s="90"/>
      <c r="F33" s="90"/>
      <c r="G33" s="90"/>
      <c r="H33" s="90"/>
    </row>
    <row r="34" spans="2:8" x14ac:dyDescent="0.25">
      <c r="B34" s="90"/>
      <c r="C34" s="90"/>
      <c r="D34" s="90"/>
      <c r="E34" s="90"/>
      <c r="F34" s="90"/>
      <c r="G34" s="90"/>
      <c r="H34" s="129"/>
    </row>
    <row r="35" spans="2:8" x14ac:dyDescent="0.25">
      <c r="B35" s="90"/>
      <c r="C35" s="90"/>
      <c r="D35" s="90"/>
      <c r="E35" s="90"/>
      <c r="F35" s="90"/>
      <c r="G35" s="332" t="s">
        <v>119</v>
      </c>
      <c r="H35" s="332"/>
    </row>
    <row r="36" spans="2:8" x14ac:dyDescent="0.25">
      <c r="B36" s="90"/>
      <c r="C36" s="90"/>
      <c r="D36" s="90"/>
      <c r="E36" s="90"/>
      <c r="F36" s="90"/>
      <c r="G36" s="332" t="s">
        <v>120</v>
      </c>
      <c r="H36" s="332"/>
    </row>
    <row r="37" spans="2:8" x14ac:dyDescent="0.25">
      <c r="B37" s="90"/>
      <c r="C37" s="90"/>
      <c r="D37" s="90"/>
      <c r="E37" s="90"/>
      <c r="F37" s="90"/>
      <c r="G37" s="90"/>
      <c r="H37" s="90"/>
    </row>
    <row r="38" spans="2:8" x14ac:dyDescent="0.25">
      <c r="B38" s="90"/>
      <c r="C38" s="90"/>
      <c r="D38" s="90"/>
      <c r="E38" s="90"/>
      <c r="F38" s="90"/>
      <c r="G38" s="90"/>
      <c r="H38" s="90"/>
    </row>
  </sheetData>
  <mergeCells count="11">
    <mergeCell ref="G30:H30"/>
    <mergeCell ref="G35:H35"/>
    <mergeCell ref="G36:H36"/>
    <mergeCell ref="B4:H4"/>
    <mergeCell ref="B7:B10"/>
    <mergeCell ref="G29:H29"/>
    <mergeCell ref="D15:G16"/>
    <mergeCell ref="G31:H31"/>
    <mergeCell ref="B5:H5"/>
    <mergeCell ref="E8:F8"/>
    <mergeCell ref="G7:H8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6"/>
  <sheetViews>
    <sheetView topLeftCell="A7" workbookViewId="0">
      <selection activeCell="J29" sqref="J29"/>
    </sheetView>
  </sheetViews>
  <sheetFormatPr defaultRowHeight="15" x14ac:dyDescent="0.25"/>
  <cols>
    <col min="1" max="1" width="3.42578125" customWidth="1"/>
    <col min="2" max="2" width="6.7109375" customWidth="1"/>
    <col min="4" max="4" width="10.42578125" customWidth="1"/>
    <col min="5" max="5" width="6.7109375" customWidth="1"/>
    <col min="6" max="7" width="7.140625" customWidth="1"/>
    <col min="8" max="8" width="6.5703125" customWidth="1"/>
    <col min="9" max="9" width="9.28515625" customWidth="1"/>
    <col min="10" max="10" width="13.42578125" customWidth="1"/>
  </cols>
  <sheetData>
    <row r="2" spans="2:10" x14ac:dyDescent="0.25">
      <c r="B2" s="90"/>
      <c r="C2" s="90"/>
      <c r="D2" s="90"/>
      <c r="E2" s="90"/>
      <c r="F2" s="90"/>
      <c r="G2" s="90"/>
      <c r="H2" s="90"/>
      <c r="I2" s="90" t="s">
        <v>205</v>
      </c>
      <c r="J2" s="90"/>
    </row>
    <row r="3" spans="2:10" x14ac:dyDescent="0.25">
      <c r="B3" s="90"/>
      <c r="C3" s="90"/>
      <c r="D3" s="90"/>
      <c r="E3" s="90"/>
      <c r="F3" s="90"/>
      <c r="G3" s="90"/>
      <c r="H3" s="90"/>
      <c r="I3" s="90"/>
      <c r="J3" s="90"/>
    </row>
    <row r="4" spans="2:10" x14ac:dyDescent="0.25">
      <c r="B4" s="326" t="s">
        <v>378</v>
      </c>
      <c r="C4" s="326"/>
      <c r="D4" s="326"/>
      <c r="E4" s="326"/>
      <c r="F4" s="326"/>
      <c r="G4" s="326"/>
      <c r="H4" s="326"/>
      <c r="I4" s="326"/>
      <c r="J4" s="326"/>
    </row>
    <row r="5" spans="2:10" x14ac:dyDescent="0.25">
      <c r="B5" s="90"/>
      <c r="C5" s="90"/>
      <c r="D5" s="90"/>
      <c r="E5" s="90"/>
      <c r="F5" s="90"/>
      <c r="G5" s="90"/>
      <c r="H5" s="90"/>
      <c r="I5" s="90"/>
      <c r="J5" s="90"/>
    </row>
    <row r="6" spans="2:10" x14ac:dyDescent="0.25">
      <c r="B6" s="90"/>
      <c r="C6" s="90"/>
      <c r="D6" s="90"/>
      <c r="E6" s="90"/>
      <c r="F6" s="90"/>
      <c r="G6" s="90"/>
      <c r="H6" s="90"/>
      <c r="I6" s="90"/>
      <c r="J6" s="90"/>
    </row>
    <row r="7" spans="2:10" x14ac:dyDescent="0.25">
      <c r="B7" s="339" t="s">
        <v>49</v>
      </c>
      <c r="C7" s="97" t="s">
        <v>163</v>
      </c>
      <c r="D7" s="97" t="s">
        <v>13</v>
      </c>
      <c r="E7" s="367" t="s">
        <v>153</v>
      </c>
      <c r="F7" s="367"/>
      <c r="G7" s="367"/>
      <c r="H7" s="367"/>
      <c r="I7" s="341"/>
      <c r="J7" s="339" t="s">
        <v>158</v>
      </c>
    </row>
    <row r="8" spans="2:10" x14ac:dyDescent="0.25">
      <c r="B8" s="348"/>
      <c r="C8" s="97" t="s">
        <v>162</v>
      </c>
      <c r="D8" s="97" t="s">
        <v>160</v>
      </c>
      <c r="E8" s="97" t="s">
        <v>154</v>
      </c>
      <c r="F8" s="97" t="s">
        <v>155</v>
      </c>
      <c r="G8" s="97" t="s">
        <v>156</v>
      </c>
      <c r="H8" s="97" t="s">
        <v>156</v>
      </c>
      <c r="I8" s="98" t="s">
        <v>157</v>
      </c>
      <c r="J8" s="348"/>
    </row>
    <row r="9" spans="2:10" x14ac:dyDescent="0.25">
      <c r="B9" s="348"/>
      <c r="C9" s="97" t="s">
        <v>159</v>
      </c>
      <c r="D9" s="207" t="s">
        <v>379</v>
      </c>
      <c r="E9" s="104">
        <v>0.5</v>
      </c>
      <c r="F9" s="105">
        <v>0.5</v>
      </c>
      <c r="G9" s="105">
        <v>0.5</v>
      </c>
      <c r="H9" s="105">
        <v>0.5</v>
      </c>
      <c r="I9" s="106">
        <v>1</v>
      </c>
      <c r="J9" s="348"/>
    </row>
    <row r="10" spans="2:10" ht="15.75" thickBot="1" x14ac:dyDescent="0.3">
      <c r="B10" s="357"/>
      <c r="C10" s="99"/>
      <c r="D10" s="100">
        <v>2017</v>
      </c>
      <c r="E10" s="101"/>
      <c r="F10" s="102"/>
      <c r="G10" s="102"/>
      <c r="H10" s="102"/>
      <c r="I10" s="103"/>
      <c r="J10" s="357"/>
    </row>
    <row r="11" spans="2:10" x14ac:dyDescent="0.25">
      <c r="B11" s="134"/>
      <c r="C11" s="134"/>
      <c r="D11" s="134"/>
      <c r="E11" s="134"/>
      <c r="F11" s="134"/>
      <c r="G11" s="134"/>
      <c r="H11" s="134"/>
      <c r="I11" s="134"/>
      <c r="J11" s="134"/>
    </row>
    <row r="12" spans="2:10" x14ac:dyDescent="0.25">
      <c r="B12" s="85"/>
      <c r="C12" s="85"/>
      <c r="D12" s="85"/>
      <c r="E12" s="85"/>
      <c r="F12" s="85"/>
      <c r="G12" s="85"/>
      <c r="H12" s="85"/>
      <c r="I12" s="85"/>
      <c r="J12" s="85"/>
    </row>
    <row r="13" spans="2:10" x14ac:dyDescent="0.25">
      <c r="B13" s="85"/>
      <c r="C13" s="85"/>
      <c r="D13" s="85"/>
      <c r="E13" s="85"/>
      <c r="F13" s="85"/>
      <c r="G13" s="85"/>
      <c r="H13" s="85"/>
      <c r="I13" s="85"/>
      <c r="J13" s="85"/>
    </row>
    <row r="14" spans="2:10" x14ac:dyDescent="0.25">
      <c r="B14" s="85"/>
      <c r="C14" s="85"/>
      <c r="D14" s="368" t="s">
        <v>75</v>
      </c>
      <c r="E14" s="369"/>
      <c r="F14" s="370"/>
      <c r="G14" s="85"/>
      <c r="H14" s="85"/>
      <c r="I14" s="85"/>
      <c r="J14" s="85"/>
    </row>
    <row r="15" spans="2:10" x14ac:dyDescent="0.25">
      <c r="B15" s="85"/>
      <c r="C15" s="85"/>
      <c r="D15" s="371"/>
      <c r="E15" s="372"/>
      <c r="F15" s="373"/>
      <c r="G15" s="85"/>
      <c r="H15" s="85"/>
      <c r="I15" s="85"/>
      <c r="J15" s="85"/>
    </row>
    <row r="16" spans="2:10" x14ac:dyDescent="0.25">
      <c r="B16" s="85"/>
      <c r="C16" s="85"/>
      <c r="D16" s="85"/>
      <c r="E16" s="85"/>
      <c r="F16" s="85"/>
      <c r="G16" s="85"/>
      <c r="H16" s="85"/>
      <c r="I16" s="85"/>
      <c r="J16" s="85"/>
    </row>
    <row r="17" spans="2:10" x14ac:dyDescent="0.25">
      <c r="B17" s="85"/>
      <c r="C17" s="85"/>
      <c r="D17" s="85"/>
      <c r="E17" s="85"/>
      <c r="F17" s="85"/>
      <c r="G17" s="85"/>
      <c r="H17" s="85"/>
      <c r="I17" s="85"/>
      <c r="J17" s="85"/>
    </row>
    <row r="18" spans="2:10" x14ac:dyDescent="0.25">
      <c r="B18" s="85"/>
      <c r="C18" s="85"/>
      <c r="D18" s="85"/>
      <c r="E18" s="85"/>
      <c r="F18" s="85"/>
      <c r="G18" s="85"/>
      <c r="H18" s="85"/>
      <c r="I18" s="85"/>
      <c r="J18" s="85"/>
    </row>
    <row r="19" spans="2:10" x14ac:dyDescent="0.25">
      <c r="B19" s="85"/>
      <c r="C19" s="85"/>
      <c r="D19" s="85"/>
      <c r="E19" s="85"/>
      <c r="F19" s="85"/>
      <c r="G19" s="85"/>
      <c r="H19" s="85"/>
      <c r="I19" s="85"/>
      <c r="J19" s="85"/>
    </row>
    <row r="20" spans="2:10" x14ac:dyDescent="0.25">
      <c r="B20" s="85"/>
      <c r="C20" s="85"/>
      <c r="D20" s="85"/>
      <c r="E20" s="85"/>
      <c r="F20" s="85"/>
      <c r="G20" s="85"/>
      <c r="H20" s="85"/>
      <c r="I20" s="85"/>
      <c r="J20" s="85"/>
    </row>
    <row r="21" spans="2:10" x14ac:dyDescent="0.25">
      <c r="B21" s="85"/>
      <c r="C21" s="85"/>
      <c r="D21" s="85"/>
      <c r="E21" s="85"/>
      <c r="F21" s="85"/>
      <c r="G21" s="85"/>
      <c r="H21" s="85"/>
      <c r="I21" s="85"/>
      <c r="J21" s="85"/>
    </row>
    <row r="22" spans="2:10" x14ac:dyDescent="0.25">
      <c r="B22" s="85"/>
      <c r="C22" s="85"/>
      <c r="D22" s="85"/>
      <c r="E22" s="85"/>
      <c r="F22" s="85"/>
      <c r="G22" s="85"/>
      <c r="H22" s="85"/>
      <c r="I22" s="85"/>
      <c r="J22" s="85"/>
    </row>
    <row r="23" spans="2:10" x14ac:dyDescent="0.25">
      <c r="B23" s="85"/>
      <c r="C23" s="85"/>
      <c r="D23" s="85"/>
      <c r="E23" s="85"/>
      <c r="F23" s="85"/>
      <c r="G23" s="85"/>
      <c r="H23" s="85"/>
      <c r="I23" s="85"/>
      <c r="J23" s="85"/>
    </row>
    <row r="24" spans="2:10" x14ac:dyDescent="0.25">
      <c r="B24" s="85"/>
      <c r="C24" s="85"/>
      <c r="D24" s="85"/>
      <c r="E24" s="85"/>
      <c r="F24" s="85"/>
      <c r="G24" s="85"/>
      <c r="H24" s="85"/>
      <c r="I24" s="85"/>
      <c r="J24" s="85"/>
    </row>
    <row r="25" spans="2:10" x14ac:dyDescent="0.25">
      <c r="B25" s="90"/>
      <c r="C25" s="90"/>
      <c r="D25" s="90"/>
      <c r="E25" s="90"/>
      <c r="F25" s="90"/>
      <c r="G25" s="90"/>
      <c r="H25" s="90"/>
      <c r="I25" s="90"/>
      <c r="J25" s="90"/>
    </row>
    <row r="26" spans="2:10" x14ac:dyDescent="0.25">
      <c r="B26" s="90"/>
      <c r="C26" s="90"/>
      <c r="D26" s="90"/>
      <c r="E26" s="90"/>
      <c r="F26" s="90"/>
      <c r="G26" s="90"/>
      <c r="H26" s="90"/>
      <c r="I26" s="90"/>
      <c r="J26" s="90"/>
    </row>
    <row r="27" spans="2:10" x14ac:dyDescent="0.25">
      <c r="B27" s="90"/>
      <c r="C27" s="90"/>
      <c r="D27" s="90"/>
      <c r="E27" s="90"/>
      <c r="F27" s="90"/>
      <c r="G27" s="90"/>
      <c r="H27" s="90"/>
      <c r="I27" s="90"/>
      <c r="J27" s="90"/>
    </row>
    <row r="28" spans="2:10" x14ac:dyDescent="0.25">
      <c r="B28" s="90"/>
      <c r="C28" s="90"/>
      <c r="D28" s="90"/>
      <c r="E28" s="90"/>
      <c r="F28" s="90"/>
      <c r="G28" s="332" t="s">
        <v>375</v>
      </c>
      <c r="H28" s="332"/>
      <c r="I28" s="332"/>
      <c r="J28" s="90"/>
    </row>
    <row r="29" spans="2:10" x14ac:dyDescent="0.25">
      <c r="B29" s="90"/>
      <c r="C29" s="90"/>
      <c r="D29" s="90"/>
      <c r="E29" s="90"/>
      <c r="F29" s="90"/>
      <c r="G29" s="332" t="s">
        <v>241</v>
      </c>
      <c r="H29" s="332"/>
      <c r="I29" s="332"/>
      <c r="J29" s="90"/>
    </row>
    <row r="30" spans="2:10" x14ac:dyDescent="0.25">
      <c r="B30" s="90"/>
      <c r="C30" s="90"/>
      <c r="D30" s="90"/>
      <c r="E30" s="90"/>
      <c r="F30" s="90"/>
      <c r="G30" s="332" t="s">
        <v>240</v>
      </c>
      <c r="H30" s="332"/>
      <c r="I30" s="332"/>
      <c r="J30" s="90"/>
    </row>
    <row r="31" spans="2:10" x14ac:dyDescent="0.25">
      <c r="B31" s="90"/>
      <c r="C31" s="90"/>
      <c r="D31" s="90"/>
      <c r="E31" s="90"/>
      <c r="F31" s="90"/>
      <c r="G31" s="239"/>
      <c r="H31" s="239"/>
      <c r="I31" s="239"/>
      <c r="J31" s="90"/>
    </row>
    <row r="32" spans="2:10" x14ac:dyDescent="0.25">
      <c r="B32" s="90"/>
      <c r="C32" s="90"/>
      <c r="D32" s="90"/>
      <c r="E32" s="90"/>
      <c r="F32" s="90"/>
      <c r="G32" s="90"/>
      <c r="H32" s="90"/>
      <c r="I32" s="90"/>
      <c r="J32" s="90"/>
    </row>
    <row r="33" spans="2:10" x14ac:dyDescent="0.25">
      <c r="B33" s="90"/>
      <c r="C33" s="90"/>
      <c r="D33" s="90"/>
      <c r="E33" s="90"/>
      <c r="F33" s="90"/>
      <c r="G33" s="90"/>
      <c r="H33" s="129"/>
      <c r="I33" s="129"/>
      <c r="J33" s="90"/>
    </row>
    <row r="34" spans="2:10" x14ac:dyDescent="0.25">
      <c r="B34" s="90"/>
      <c r="C34" s="90"/>
      <c r="D34" s="90"/>
      <c r="E34" s="90"/>
      <c r="F34" s="90"/>
      <c r="G34" s="332" t="s">
        <v>119</v>
      </c>
      <c r="H34" s="332"/>
      <c r="I34" s="332"/>
      <c r="J34" s="90"/>
    </row>
    <row r="35" spans="2:10" x14ac:dyDescent="0.25">
      <c r="B35" s="90"/>
      <c r="C35" s="90"/>
      <c r="D35" s="90"/>
      <c r="E35" s="90"/>
      <c r="F35" s="90"/>
      <c r="G35" s="332" t="s">
        <v>120</v>
      </c>
      <c r="H35" s="332"/>
      <c r="I35" s="332"/>
      <c r="J35" s="90"/>
    </row>
    <row r="36" spans="2:10" x14ac:dyDescent="0.25">
      <c r="B36" s="90"/>
      <c r="C36" s="90"/>
      <c r="D36" s="90"/>
      <c r="E36" s="90"/>
      <c r="F36" s="90"/>
      <c r="G36" s="90"/>
      <c r="H36" s="90"/>
      <c r="I36" s="90"/>
      <c r="J36" s="90"/>
    </row>
  </sheetData>
  <mergeCells count="10">
    <mergeCell ref="G34:I34"/>
    <mergeCell ref="G35:I35"/>
    <mergeCell ref="B4:J4"/>
    <mergeCell ref="B7:B10"/>
    <mergeCell ref="E7:I7"/>
    <mergeCell ref="J7:J10"/>
    <mergeCell ref="G28:I28"/>
    <mergeCell ref="G29:I29"/>
    <mergeCell ref="D14:F15"/>
    <mergeCell ref="G30:I3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>
      <selection activeCell="G26" sqref="G26"/>
    </sheetView>
  </sheetViews>
  <sheetFormatPr defaultRowHeight="15" x14ac:dyDescent="0.25"/>
  <cols>
    <col min="1" max="1" width="1.85546875" customWidth="1"/>
    <col min="2" max="2" width="6.7109375" customWidth="1"/>
    <col min="3" max="3" width="15" customWidth="1"/>
    <col min="4" max="4" width="15.7109375" customWidth="1"/>
    <col min="5" max="5" width="15.28515625" customWidth="1"/>
    <col min="6" max="6" width="17.7109375" customWidth="1"/>
  </cols>
  <sheetData>
    <row r="2" spans="2:6" x14ac:dyDescent="0.25">
      <c r="B2" s="90"/>
      <c r="C2" s="90"/>
      <c r="D2" s="90"/>
      <c r="E2" s="90"/>
      <c r="F2" s="90" t="s">
        <v>385</v>
      </c>
    </row>
    <row r="3" spans="2:6" x14ac:dyDescent="0.25">
      <c r="B3" s="90"/>
      <c r="C3" s="90"/>
      <c r="D3" s="90"/>
      <c r="E3" s="90"/>
      <c r="F3" s="90"/>
    </row>
    <row r="4" spans="2:6" ht="15.75" x14ac:dyDescent="0.25">
      <c r="B4" s="325" t="s">
        <v>377</v>
      </c>
      <c r="C4" s="325"/>
      <c r="D4" s="325"/>
      <c r="E4" s="325"/>
      <c r="F4" s="325"/>
    </row>
    <row r="5" spans="2:6" x14ac:dyDescent="0.25">
      <c r="B5" s="90"/>
      <c r="C5" s="90"/>
      <c r="D5" s="90"/>
      <c r="E5" s="90"/>
      <c r="F5" s="90"/>
    </row>
    <row r="6" spans="2:6" x14ac:dyDescent="0.25">
      <c r="B6" s="339" t="s">
        <v>49</v>
      </c>
      <c r="C6" s="339" t="s">
        <v>78</v>
      </c>
      <c r="D6" s="142" t="s">
        <v>164</v>
      </c>
      <c r="E6" s="142" t="s">
        <v>164</v>
      </c>
      <c r="F6" s="142" t="s">
        <v>167</v>
      </c>
    </row>
    <row r="7" spans="2:6" x14ac:dyDescent="0.25">
      <c r="B7" s="348"/>
      <c r="C7" s="348"/>
      <c r="D7" s="144" t="s">
        <v>165</v>
      </c>
      <c r="E7" s="144" t="s">
        <v>166</v>
      </c>
      <c r="F7" s="144" t="s">
        <v>168</v>
      </c>
    </row>
    <row r="8" spans="2:6" ht="15.75" thickBot="1" x14ac:dyDescent="0.3">
      <c r="B8" s="357"/>
      <c r="C8" s="357"/>
      <c r="D8" s="146"/>
      <c r="E8" s="146"/>
      <c r="F8" s="146" t="s">
        <v>169</v>
      </c>
    </row>
    <row r="9" spans="2:6" x14ac:dyDescent="0.25">
      <c r="B9" s="134"/>
      <c r="C9" s="134"/>
      <c r="D9" s="134"/>
      <c r="E9" s="134"/>
      <c r="F9" s="134"/>
    </row>
    <row r="10" spans="2:6" x14ac:dyDescent="0.25">
      <c r="B10" s="85"/>
      <c r="C10" s="85"/>
      <c r="D10" s="85"/>
      <c r="E10" s="85"/>
      <c r="F10" s="85"/>
    </row>
    <row r="11" spans="2:6" x14ac:dyDescent="0.25">
      <c r="B11" s="85"/>
      <c r="C11" s="85"/>
      <c r="D11" s="85"/>
      <c r="E11" s="85"/>
      <c r="F11" s="85"/>
    </row>
    <row r="12" spans="2:6" x14ac:dyDescent="0.25">
      <c r="B12" s="85"/>
      <c r="C12" s="85"/>
      <c r="D12" s="374" t="s">
        <v>75</v>
      </c>
      <c r="E12" s="375"/>
      <c r="F12" s="85"/>
    </row>
    <row r="13" spans="2:6" x14ac:dyDescent="0.25">
      <c r="B13" s="85"/>
      <c r="C13" s="85"/>
      <c r="D13" s="376"/>
      <c r="E13" s="377"/>
      <c r="F13" s="85"/>
    </row>
    <row r="14" spans="2:6" x14ac:dyDescent="0.25">
      <c r="B14" s="85"/>
      <c r="C14" s="85"/>
      <c r="D14" s="85"/>
      <c r="E14" s="85"/>
      <c r="F14" s="85"/>
    </row>
    <row r="15" spans="2:6" x14ac:dyDescent="0.25">
      <c r="B15" s="85"/>
      <c r="C15" s="85"/>
      <c r="D15" s="85"/>
      <c r="E15" s="85"/>
      <c r="F15" s="85"/>
    </row>
    <row r="16" spans="2:6" x14ac:dyDescent="0.25">
      <c r="B16" s="85"/>
      <c r="C16" s="85"/>
      <c r="D16" s="85"/>
      <c r="E16" s="85"/>
      <c r="F16" s="85"/>
    </row>
    <row r="17" spans="2:7" x14ac:dyDescent="0.25">
      <c r="B17" s="85"/>
      <c r="C17" s="85"/>
      <c r="D17" s="85"/>
      <c r="E17" s="85"/>
      <c r="F17" s="85"/>
    </row>
    <row r="18" spans="2:7" x14ac:dyDescent="0.25">
      <c r="B18" s="85"/>
      <c r="C18" s="85"/>
      <c r="D18" s="85"/>
      <c r="E18" s="85"/>
      <c r="F18" s="85"/>
    </row>
    <row r="19" spans="2:7" x14ac:dyDescent="0.25">
      <c r="B19" s="85"/>
      <c r="C19" s="85"/>
      <c r="D19" s="85"/>
      <c r="E19" s="85"/>
      <c r="F19" s="85"/>
    </row>
    <row r="20" spans="2:7" x14ac:dyDescent="0.25">
      <c r="B20" s="85"/>
      <c r="C20" s="85"/>
      <c r="D20" s="85"/>
      <c r="E20" s="85"/>
      <c r="F20" s="85"/>
    </row>
    <row r="21" spans="2:7" x14ac:dyDescent="0.25">
      <c r="B21" s="85"/>
      <c r="C21" s="85"/>
      <c r="D21" s="85"/>
      <c r="E21" s="85"/>
      <c r="F21" s="85"/>
    </row>
    <row r="22" spans="2:7" x14ac:dyDescent="0.25">
      <c r="B22" s="85"/>
      <c r="C22" s="85"/>
      <c r="D22" s="85"/>
      <c r="E22" s="85"/>
      <c r="F22" s="85"/>
    </row>
    <row r="23" spans="2:7" x14ac:dyDescent="0.25">
      <c r="B23" s="85"/>
      <c r="C23" s="85"/>
      <c r="D23" s="85"/>
      <c r="E23" s="85"/>
      <c r="F23" s="85"/>
    </row>
    <row r="24" spans="2:7" x14ac:dyDescent="0.25">
      <c r="B24" s="90"/>
      <c r="C24" s="90"/>
      <c r="D24" s="90"/>
      <c r="E24" s="90"/>
      <c r="F24" s="90"/>
    </row>
    <row r="25" spans="2:7" x14ac:dyDescent="0.25">
      <c r="B25" s="90"/>
      <c r="C25" s="90"/>
      <c r="D25" s="90"/>
      <c r="E25" s="90"/>
      <c r="F25" s="90"/>
    </row>
    <row r="26" spans="2:7" x14ac:dyDescent="0.25">
      <c r="B26" s="90"/>
      <c r="C26" s="90"/>
      <c r="D26" s="90"/>
      <c r="E26" s="90"/>
      <c r="F26" s="90"/>
    </row>
    <row r="27" spans="2:7" x14ac:dyDescent="0.25">
      <c r="B27" s="90"/>
      <c r="C27" s="90"/>
      <c r="D27" s="129"/>
      <c r="E27" s="332" t="s">
        <v>375</v>
      </c>
      <c r="F27" s="332"/>
      <c r="G27" s="93"/>
    </row>
    <row r="28" spans="2:7" x14ac:dyDescent="0.25">
      <c r="B28" s="90"/>
      <c r="C28" s="90"/>
      <c r="D28" s="129"/>
      <c r="E28" s="332" t="s">
        <v>241</v>
      </c>
      <c r="F28" s="332"/>
      <c r="G28" s="129"/>
    </row>
    <row r="29" spans="2:7" x14ac:dyDescent="0.25">
      <c r="B29" s="90"/>
      <c r="C29" s="90"/>
      <c r="D29" s="90"/>
      <c r="E29" s="332" t="s">
        <v>240</v>
      </c>
      <c r="F29" s="332"/>
      <c r="G29" s="129"/>
    </row>
    <row r="30" spans="2:7" x14ac:dyDescent="0.25">
      <c r="B30" s="90"/>
      <c r="C30" s="90"/>
      <c r="D30" s="90"/>
      <c r="E30" s="90"/>
      <c r="F30" s="90"/>
    </row>
    <row r="31" spans="2:7" x14ac:dyDescent="0.25">
      <c r="B31" s="90"/>
      <c r="C31" s="90"/>
      <c r="D31" s="90"/>
      <c r="E31" s="90"/>
      <c r="F31" s="90"/>
    </row>
    <row r="32" spans="2:7" x14ac:dyDescent="0.25">
      <c r="B32" s="90"/>
      <c r="C32" s="90"/>
      <c r="D32" s="90"/>
      <c r="E32" s="90"/>
      <c r="F32" s="129"/>
      <c r="G32" s="93"/>
    </row>
    <row r="33" spans="2:7" x14ac:dyDescent="0.25">
      <c r="B33" s="90"/>
      <c r="C33" s="90"/>
      <c r="D33" s="129"/>
      <c r="E33" s="332" t="s">
        <v>119</v>
      </c>
      <c r="F33" s="332"/>
      <c r="G33" s="93"/>
    </row>
    <row r="34" spans="2:7" x14ac:dyDescent="0.25">
      <c r="B34" s="90"/>
      <c r="C34" s="90"/>
      <c r="D34" s="129"/>
      <c r="E34" s="332" t="s">
        <v>120</v>
      </c>
      <c r="F34" s="332"/>
      <c r="G34" s="93"/>
    </row>
    <row r="35" spans="2:7" x14ac:dyDescent="0.25">
      <c r="B35" s="90"/>
      <c r="C35" s="90"/>
      <c r="D35" s="90"/>
      <c r="E35" s="90"/>
      <c r="F35" s="90"/>
    </row>
    <row r="36" spans="2:7" x14ac:dyDescent="0.25">
      <c r="B36" s="90"/>
      <c r="C36" s="90"/>
      <c r="D36" s="90"/>
      <c r="E36" s="90"/>
      <c r="F36" s="90"/>
    </row>
  </sheetData>
  <mergeCells count="9">
    <mergeCell ref="E28:F28"/>
    <mergeCell ref="E33:F33"/>
    <mergeCell ref="E34:F34"/>
    <mergeCell ref="B4:F4"/>
    <mergeCell ref="B6:B8"/>
    <mergeCell ref="C6:C8"/>
    <mergeCell ref="D12:E13"/>
    <mergeCell ref="E27:F27"/>
    <mergeCell ref="E29:F29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topLeftCell="A4" workbookViewId="0">
      <selection activeCell="I26" sqref="I26"/>
    </sheetView>
  </sheetViews>
  <sheetFormatPr defaultRowHeight="15" x14ac:dyDescent="0.25"/>
  <cols>
    <col min="1" max="1" width="3.5703125" customWidth="1"/>
    <col min="2" max="2" width="4.85546875" customWidth="1"/>
    <col min="3" max="3" width="13.42578125" customWidth="1"/>
    <col min="4" max="4" width="14.42578125" customWidth="1"/>
    <col min="5" max="5" width="13.28515625" customWidth="1"/>
    <col min="6" max="6" width="14.28515625" customWidth="1"/>
    <col min="7" max="7" width="14.85546875" customWidth="1"/>
  </cols>
  <sheetData>
    <row r="2" spans="2:8" x14ac:dyDescent="0.25">
      <c r="B2" s="90"/>
      <c r="C2" s="90"/>
      <c r="D2" s="90"/>
      <c r="E2" s="90"/>
      <c r="F2" s="90"/>
      <c r="G2" s="90" t="s">
        <v>206</v>
      </c>
      <c r="H2" s="90"/>
    </row>
    <row r="3" spans="2:8" x14ac:dyDescent="0.25">
      <c r="B3" s="90"/>
      <c r="C3" s="90"/>
      <c r="D3" s="90"/>
      <c r="E3" s="90"/>
      <c r="F3" s="90"/>
      <c r="G3" s="90"/>
      <c r="H3" s="90"/>
    </row>
    <row r="4" spans="2:8" x14ac:dyDescent="0.25">
      <c r="B4" s="326" t="s">
        <v>386</v>
      </c>
      <c r="C4" s="326"/>
      <c r="D4" s="326"/>
      <c r="E4" s="326"/>
      <c r="F4" s="326"/>
      <c r="G4" s="90"/>
      <c r="H4" s="90"/>
    </row>
    <row r="5" spans="2:8" x14ac:dyDescent="0.25">
      <c r="B5" s="90"/>
      <c r="C5" s="90"/>
      <c r="D5" s="90"/>
      <c r="E5" s="90"/>
      <c r="F5" s="90"/>
      <c r="G5" s="90"/>
      <c r="H5" s="90"/>
    </row>
    <row r="6" spans="2:8" x14ac:dyDescent="0.25">
      <c r="B6" s="339" t="s">
        <v>49</v>
      </c>
      <c r="C6" s="339" t="s">
        <v>78</v>
      </c>
      <c r="D6" s="142" t="s">
        <v>231</v>
      </c>
      <c r="E6" s="142" t="s">
        <v>232</v>
      </c>
      <c r="F6" s="142" t="s">
        <v>233</v>
      </c>
      <c r="G6" s="113" t="s">
        <v>235</v>
      </c>
      <c r="H6" s="90"/>
    </row>
    <row r="7" spans="2:8" x14ac:dyDescent="0.25">
      <c r="B7" s="348"/>
      <c r="C7" s="348"/>
      <c r="D7" s="144" t="s">
        <v>165</v>
      </c>
      <c r="E7" s="144" t="s">
        <v>166</v>
      </c>
      <c r="F7" s="144" t="s">
        <v>234</v>
      </c>
      <c r="G7" s="114" t="s">
        <v>236</v>
      </c>
      <c r="H7" s="90"/>
    </row>
    <row r="8" spans="2:8" ht="15.75" thickBot="1" x14ac:dyDescent="0.3">
      <c r="B8" s="357"/>
      <c r="C8" s="357"/>
      <c r="D8" s="146"/>
      <c r="E8" s="146"/>
      <c r="F8" s="146" t="s">
        <v>169</v>
      </c>
      <c r="G8" s="115" t="s">
        <v>237</v>
      </c>
      <c r="H8" s="90"/>
    </row>
    <row r="9" spans="2:8" x14ac:dyDescent="0.25">
      <c r="B9" s="134"/>
      <c r="C9" s="134"/>
      <c r="D9" s="134"/>
      <c r="E9" s="134"/>
      <c r="F9" s="134"/>
      <c r="G9" s="85"/>
      <c r="H9" s="90"/>
    </row>
    <row r="10" spans="2:8" x14ac:dyDescent="0.25">
      <c r="B10" s="85">
        <v>1</v>
      </c>
      <c r="C10" s="85" t="s">
        <v>230</v>
      </c>
      <c r="D10" s="85"/>
      <c r="E10" s="85"/>
      <c r="F10" s="149">
        <v>819000</v>
      </c>
      <c r="G10" s="85" t="s">
        <v>420</v>
      </c>
      <c r="H10" s="90"/>
    </row>
    <row r="11" spans="2:8" x14ac:dyDescent="0.25">
      <c r="B11" s="85"/>
      <c r="C11" s="85"/>
      <c r="D11" s="85"/>
      <c r="E11" s="85"/>
      <c r="F11" s="85"/>
      <c r="G11" s="85"/>
      <c r="H11" s="90"/>
    </row>
    <row r="12" spans="2:8" ht="16.5" customHeight="1" x14ac:dyDescent="0.25">
      <c r="B12" s="85"/>
      <c r="C12" s="85"/>
      <c r="D12" s="139"/>
      <c r="E12" s="139"/>
      <c r="F12" s="85"/>
      <c r="G12" s="85"/>
      <c r="H12" s="90"/>
    </row>
    <row r="13" spans="2:8" ht="16.5" customHeight="1" x14ac:dyDescent="0.25">
      <c r="B13" s="85"/>
      <c r="C13" s="85"/>
      <c r="D13" s="139"/>
      <c r="E13" s="139"/>
      <c r="F13" s="85"/>
      <c r="G13" s="85"/>
      <c r="H13" s="90"/>
    </row>
    <row r="14" spans="2:8" x14ac:dyDescent="0.25">
      <c r="B14" s="85"/>
      <c r="C14" s="85"/>
      <c r="D14" s="85"/>
      <c r="E14" s="85"/>
      <c r="F14" s="85"/>
      <c r="G14" s="85"/>
      <c r="H14" s="90"/>
    </row>
    <row r="15" spans="2:8" x14ac:dyDescent="0.25">
      <c r="B15" s="85"/>
      <c r="C15" s="85"/>
      <c r="D15" s="85"/>
      <c r="E15" s="85"/>
      <c r="F15" s="85"/>
      <c r="G15" s="85"/>
      <c r="H15" s="90"/>
    </row>
    <row r="16" spans="2:8" x14ac:dyDescent="0.25">
      <c r="B16" s="85"/>
      <c r="C16" s="85"/>
      <c r="D16" s="85"/>
      <c r="E16" s="85"/>
      <c r="F16" s="85"/>
      <c r="G16" s="85"/>
      <c r="H16" s="90"/>
    </row>
    <row r="17" spans="2:8" x14ac:dyDescent="0.25">
      <c r="B17" s="85"/>
      <c r="C17" s="85"/>
      <c r="D17" s="85"/>
      <c r="E17" s="85"/>
      <c r="F17" s="85"/>
      <c r="G17" s="85"/>
      <c r="H17" s="90"/>
    </row>
    <row r="18" spans="2:8" x14ac:dyDescent="0.25">
      <c r="B18" s="85"/>
      <c r="C18" s="85"/>
      <c r="D18" s="85"/>
      <c r="E18" s="85"/>
      <c r="F18" s="85"/>
      <c r="G18" s="85"/>
      <c r="H18" s="90"/>
    </row>
    <row r="19" spans="2:8" x14ac:dyDescent="0.25">
      <c r="B19" s="85"/>
      <c r="C19" s="85"/>
      <c r="D19" s="85"/>
      <c r="E19" s="85"/>
      <c r="F19" s="85"/>
      <c r="G19" s="85"/>
      <c r="H19" s="90"/>
    </row>
    <row r="20" spans="2:8" x14ac:dyDescent="0.25">
      <c r="B20" s="85"/>
      <c r="C20" s="85"/>
      <c r="D20" s="85"/>
      <c r="E20" s="85"/>
      <c r="F20" s="85"/>
      <c r="G20" s="85"/>
      <c r="H20" s="90"/>
    </row>
    <row r="21" spans="2:8" x14ac:dyDescent="0.25">
      <c r="B21" s="85"/>
      <c r="C21" s="85"/>
      <c r="D21" s="85"/>
      <c r="E21" s="85"/>
      <c r="F21" s="85"/>
      <c r="G21" s="85"/>
      <c r="H21" s="90"/>
    </row>
    <row r="22" spans="2:8" x14ac:dyDescent="0.25">
      <c r="B22" s="85"/>
      <c r="C22" s="85"/>
      <c r="D22" s="85"/>
      <c r="E22" s="85"/>
      <c r="F22" s="85"/>
      <c r="G22" s="85"/>
      <c r="H22" s="90"/>
    </row>
    <row r="23" spans="2:8" x14ac:dyDescent="0.25">
      <c r="B23" s="85"/>
      <c r="C23" s="85"/>
      <c r="D23" s="85"/>
      <c r="E23" s="85"/>
      <c r="F23" s="85"/>
      <c r="G23" s="85"/>
      <c r="H23" s="90"/>
    </row>
    <row r="24" spans="2:8" x14ac:dyDescent="0.25">
      <c r="B24" s="90"/>
      <c r="C24" s="90"/>
      <c r="D24" s="90"/>
      <c r="E24" s="90"/>
      <c r="F24" s="90"/>
      <c r="G24" s="90"/>
      <c r="H24" s="90"/>
    </row>
    <row r="25" spans="2:8" x14ac:dyDescent="0.25">
      <c r="B25" s="90"/>
      <c r="C25" s="90"/>
      <c r="D25" s="90"/>
      <c r="E25" s="90"/>
      <c r="F25" s="90"/>
      <c r="G25" s="90"/>
      <c r="H25" s="90"/>
    </row>
    <row r="26" spans="2:8" x14ac:dyDescent="0.25">
      <c r="B26" s="90"/>
      <c r="C26" s="90"/>
      <c r="D26" s="90"/>
      <c r="E26" s="90"/>
      <c r="F26" s="90"/>
      <c r="G26" s="90"/>
      <c r="H26" s="90"/>
    </row>
    <row r="27" spans="2:8" x14ac:dyDescent="0.25">
      <c r="B27" s="90"/>
      <c r="C27" s="90"/>
      <c r="D27" s="129"/>
      <c r="E27" s="332" t="s">
        <v>375</v>
      </c>
      <c r="F27" s="332"/>
      <c r="G27" s="90"/>
      <c r="H27" s="90"/>
    </row>
    <row r="28" spans="2:8" x14ac:dyDescent="0.25">
      <c r="B28" s="90"/>
      <c r="C28" s="90"/>
      <c r="D28" s="129"/>
      <c r="E28" s="332" t="s">
        <v>241</v>
      </c>
      <c r="F28" s="332"/>
      <c r="G28" s="90"/>
      <c r="H28" s="90"/>
    </row>
    <row r="29" spans="2:8" x14ac:dyDescent="0.25">
      <c r="B29" s="90"/>
      <c r="C29" s="90"/>
      <c r="D29" s="90"/>
      <c r="E29" s="332" t="s">
        <v>240</v>
      </c>
      <c r="F29" s="332"/>
      <c r="G29" s="90"/>
      <c r="H29" s="90"/>
    </row>
    <row r="30" spans="2:8" x14ac:dyDescent="0.25">
      <c r="B30" s="90"/>
      <c r="C30" s="90"/>
      <c r="D30" s="90"/>
      <c r="E30" s="239"/>
      <c r="F30" s="239"/>
      <c r="G30" s="90"/>
      <c r="H30" s="90"/>
    </row>
    <row r="31" spans="2:8" x14ac:dyDescent="0.25">
      <c r="B31" s="90"/>
      <c r="C31" s="90"/>
      <c r="D31" s="90"/>
      <c r="E31" s="90"/>
      <c r="F31" s="90"/>
      <c r="G31" s="90"/>
      <c r="H31" s="90"/>
    </row>
    <row r="32" spans="2:8" x14ac:dyDescent="0.25">
      <c r="B32" s="90"/>
      <c r="C32" s="90"/>
      <c r="D32" s="90"/>
      <c r="E32" s="90"/>
      <c r="F32" s="129"/>
      <c r="G32" s="90"/>
      <c r="H32" s="90"/>
    </row>
    <row r="33" spans="2:8" x14ac:dyDescent="0.25">
      <c r="B33" s="90"/>
      <c r="C33" s="90"/>
      <c r="D33" s="129"/>
      <c r="E33" s="332" t="s">
        <v>119</v>
      </c>
      <c r="F33" s="332"/>
      <c r="G33" s="90"/>
      <c r="H33" s="90"/>
    </row>
    <row r="34" spans="2:8" x14ac:dyDescent="0.25">
      <c r="B34" s="90"/>
      <c r="C34" s="90"/>
      <c r="D34" s="129"/>
      <c r="E34" s="332" t="s">
        <v>120</v>
      </c>
      <c r="F34" s="332"/>
      <c r="G34" s="90"/>
      <c r="H34" s="90"/>
    </row>
    <row r="35" spans="2:8" x14ac:dyDescent="0.25">
      <c r="B35" s="90"/>
      <c r="C35" s="90"/>
      <c r="D35" s="90"/>
      <c r="E35" s="90"/>
      <c r="F35" s="90"/>
      <c r="G35" s="90"/>
      <c r="H35" s="90"/>
    </row>
  </sheetData>
  <mergeCells count="8">
    <mergeCell ref="E28:F28"/>
    <mergeCell ref="E33:F33"/>
    <mergeCell ref="E34:F34"/>
    <mergeCell ref="B4:F4"/>
    <mergeCell ref="B6:B8"/>
    <mergeCell ref="C6:C8"/>
    <mergeCell ref="E27:F27"/>
    <mergeCell ref="E29:F29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F15" sqref="F15"/>
    </sheetView>
  </sheetViews>
  <sheetFormatPr defaultRowHeight="15" x14ac:dyDescent="0.25"/>
  <cols>
    <col min="1" max="1" width="1.85546875" customWidth="1"/>
    <col min="2" max="2" width="4.5703125" customWidth="1"/>
    <col min="3" max="3" width="11.85546875" customWidth="1"/>
    <col min="4" max="4" width="16.85546875" customWidth="1"/>
    <col min="5" max="5" width="16.140625" customWidth="1"/>
    <col min="6" max="6" width="14.140625" customWidth="1"/>
    <col min="7" max="7" width="14.28515625" customWidth="1"/>
    <col min="8" max="8" width="11.7109375" customWidth="1"/>
    <col min="9" max="9" width="10.42578125" customWidth="1"/>
  </cols>
  <sheetData>
    <row r="2" spans="2:7" x14ac:dyDescent="0.25">
      <c r="B2" s="90"/>
      <c r="C2" s="90"/>
      <c r="D2" s="90"/>
      <c r="E2" s="90"/>
      <c r="F2" s="90"/>
      <c r="G2" s="90" t="s">
        <v>207</v>
      </c>
    </row>
    <row r="3" spans="2:7" x14ac:dyDescent="0.25">
      <c r="B3" s="326" t="s">
        <v>387</v>
      </c>
      <c r="C3" s="326"/>
      <c r="D3" s="326"/>
      <c r="E3" s="326"/>
      <c r="F3" s="326"/>
      <c r="G3" s="326"/>
    </row>
    <row r="4" spans="2:7" x14ac:dyDescent="0.25">
      <c r="B4" s="378" t="s">
        <v>388</v>
      </c>
      <c r="C4" s="378"/>
      <c r="D4" s="378"/>
      <c r="E4" s="378"/>
      <c r="F4" s="378"/>
      <c r="G4" s="378"/>
    </row>
    <row r="5" spans="2:7" x14ac:dyDescent="0.25">
      <c r="B5" s="339" t="s">
        <v>49</v>
      </c>
      <c r="C5" s="33" t="s">
        <v>170</v>
      </c>
      <c r="D5" s="225" t="s">
        <v>390</v>
      </c>
      <c r="E5" s="225" t="s">
        <v>13</v>
      </c>
      <c r="F5" s="358" t="s">
        <v>389</v>
      </c>
      <c r="G5" s="360"/>
    </row>
    <row r="6" spans="2:7" ht="15.75" thickBot="1" x14ac:dyDescent="0.3">
      <c r="B6" s="357"/>
      <c r="C6" s="150" t="s">
        <v>171</v>
      </c>
      <c r="D6" s="226" t="s">
        <v>391</v>
      </c>
      <c r="E6" s="232" t="s">
        <v>182</v>
      </c>
      <c r="F6" s="232" t="s">
        <v>178</v>
      </c>
      <c r="G6" s="99" t="s">
        <v>182</v>
      </c>
    </row>
    <row r="7" spans="2:7" x14ac:dyDescent="0.25">
      <c r="B7" s="134"/>
      <c r="C7" s="134"/>
      <c r="D7" s="134"/>
      <c r="E7" s="151"/>
      <c r="F7" s="151"/>
      <c r="G7" s="134"/>
    </row>
    <row r="8" spans="2:7" x14ac:dyDescent="0.25">
      <c r="B8" s="85">
        <v>1</v>
      </c>
      <c r="C8" s="85"/>
      <c r="D8" s="85" t="s">
        <v>421</v>
      </c>
      <c r="E8" s="122">
        <v>28614909</v>
      </c>
      <c r="F8" s="122"/>
      <c r="G8" s="122">
        <f>SUM(E8)</f>
        <v>28614909</v>
      </c>
    </row>
    <row r="9" spans="2:7" x14ac:dyDescent="0.25">
      <c r="B9" s="85"/>
      <c r="C9" s="85"/>
      <c r="D9" s="85" t="s">
        <v>422</v>
      </c>
      <c r="E9" s="122">
        <v>3931246</v>
      </c>
      <c r="F9" s="122"/>
      <c r="G9" s="122">
        <f t="shared" ref="G9:G11" si="0">SUM(E9)</f>
        <v>3931246</v>
      </c>
    </row>
    <row r="10" spans="2:7" ht="15" customHeight="1" x14ac:dyDescent="0.25">
      <c r="B10" s="85"/>
      <c r="C10" s="85"/>
      <c r="D10" s="272" t="s">
        <v>217</v>
      </c>
      <c r="E10" s="272">
        <v>14460650</v>
      </c>
      <c r="F10" s="271"/>
      <c r="G10" s="122">
        <f t="shared" si="0"/>
        <v>14460650</v>
      </c>
    </row>
    <row r="11" spans="2:7" ht="16.5" customHeight="1" x14ac:dyDescent="0.25">
      <c r="B11" s="85"/>
      <c r="C11" s="85"/>
      <c r="D11" s="272" t="s">
        <v>423</v>
      </c>
      <c r="E11" s="272">
        <v>1666816</v>
      </c>
      <c r="F11" s="271"/>
      <c r="G11" s="122">
        <f t="shared" si="0"/>
        <v>1666816</v>
      </c>
    </row>
    <row r="12" spans="2:7" ht="16.5" customHeight="1" x14ac:dyDescent="0.25">
      <c r="B12" s="85"/>
      <c r="C12" s="85"/>
      <c r="D12" s="139"/>
      <c r="E12" s="127"/>
      <c r="F12" s="127"/>
      <c r="G12" s="122"/>
    </row>
    <row r="13" spans="2:7" x14ac:dyDescent="0.25">
      <c r="B13" s="85"/>
      <c r="C13" s="85"/>
      <c r="D13" s="85"/>
      <c r="E13" s="122"/>
      <c r="F13" s="122"/>
      <c r="G13" s="122"/>
    </row>
    <row r="14" spans="2:7" x14ac:dyDescent="0.25">
      <c r="B14" s="85"/>
      <c r="C14" s="85"/>
      <c r="D14" s="85"/>
      <c r="E14" s="85"/>
      <c r="F14" s="85"/>
      <c r="G14" s="85"/>
    </row>
    <row r="15" spans="2:7" x14ac:dyDescent="0.25">
      <c r="B15" s="85"/>
      <c r="C15" s="85"/>
      <c r="D15" s="85"/>
      <c r="E15" s="85"/>
      <c r="F15" s="85"/>
      <c r="G15" s="85"/>
    </row>
    <row r="16" spans="2:7" x14ac:dyDescent="0.25">
      <c r="B16" s="85"/>
      <c r="C16" s="85"/>
      <c r="D16" s="85"/>
      <c r="E16" s="85"/>
      <c r="F16" s="85"/>
      <c r="G16" s="85"/>
    </row>
    <row r="17" spans="2:7" x14ac:dyDescent="0.25">
      <c r="B17" s="85"/>
      <c r="C17" s="85"/>
      <c r="D17" s="85"/>
      <c r="E17" s="85"/>
      <c r="F17" s="85"/>
      <c r="G17" s="85"/>
    </row>
    <row r="18" spans="2:7" x14ac:dyDescent="0.25">
      <c r="B18" s="85"/>
      <c r="C18" s="85"/>
      <c r="D18" s="85"/>
      <c r="E18" s="85"/>
      <c r="F18" s="85"/>
      <c r="G18" s="85"/>
    </row>
    <row r="19" spans="2:7" x14ac:dyDescent="0.25">
      <c r="B19" s="85"/>
      <c r="C19" s="85"/>
      <c r="D19" s="85"/>
      <c r="E19" s="85"/>
      <c r="F19" s="85"/>
      <c r="G19" s="85"/>
    </row>
    <row r="20" spans="2:7" x14ac:dyDescent="0.25">
      <c r="B20" s="85"/>
      <c r="C20" s="85"/>
      <c r="D20" s="85"/>
      <c r="E20" s="85"/>
      <c r="F20" s="85"/>
      <c r="G20" s="85"/>
    </row>
    <row r="21" spans="2:7" x14ac:dyDescent="0.25">
      <c r="B21" s="85"/>
      <c r="C21" s="85"/>
      <c r="D21" s="85"/>
      <c r="E21" s="85"/>
      <c r="F21" s="85"/>
      <c r="G21" s="85"/>
    </row>
    <row r="22" spans="2:7" x14ac:dyDescent="0.25">
      <c r="B22" s="33"/>
      <c r="C22" s="341" t="s">
        <v>79</v>
      </c>
      <c r="D22" s="349"/>
      <c r="E22" s="152">
        <f>SUM(E8:E21)</f>
        <v>48673621</v>
      </c>
      <c r="F22" s="152">
        <f>SUM(F10:F21)</f>
        <v>0</v>
      </c>
      <c r="G22" s="273">
        <f>SUM(G8:G20)</f>
        <v>48673621</v>
      </c>
    </row>
    <row r="23" spans="2:7" x14ac:dyDescent="0.25">
      <c r="B23" s="90"/>
      <c r="C23" s="90"/>
      <c r="D23" s="90"/>
      <c r="E23" s="90"/>
      <c r="F23" s="90"/>
      <c r="G23" s="90"/>
    </row>
    <row r="24" spans="2:7" x14ac:dyDescent="0.25">
      <c r="B24" s="90"/>
      <c r="C24" s="90"/>
      <c r="D24" s="90"/>
      <c r="E24" s="90"/>
      <c r="F24" s="90"/>
      <c r="G24" s="90"/>
    </row>
    <row r="25" spans="2:7" x14ac:dyDescent="0.25">
      <c r="B25" s="90"/>
      <c r="C25" s="90"/>
      <c r="D25" s="90"/>
      <c r="E25" s="90"/>
      <c r="F25" s="332" t="s">
        <v>375</v>
      </c>
      <c r="G25" s="332"/>
    </row>
    <row r="26" spans="2:7" x14ac:dyDescent="0.25">
      <c r="B26" s="90"/>
      <c r="C26" s="90"/>
      <c r="D26" s="90"/>
      <c r="E26" s="90"/>
      <c r="F26" s="332" t="s">
        <v>241</v>
      </c>
      <c r="G26" s="332"/>
    </row>
    <row r="27" spans="2:7" x14ac:dyDescent="0.25">
      <c r="B27" s="90"/>
      <c r="C27" s="90"/>
      <c r="D27" s="90"/>
      <c r="E27" s="90"/>
      <c r="F27" s="332" t="s">
        <v>240</v>
      </c>
      <c r="G27" s="332"/>
    </row>
    <row r="28" spans="2:7" x14ac:dyDescent="0.25">
      <c r="B28" s="90"/>
      <c r="C28" s="90"/>
      <c r="D28" s="90"/>
      <c r="E28" s="90"/>
      <c r="F28" s="90"/>
      <c r="G28" s="90"/>
    </row>
    <row r="29" spans="2:7" x14ac:dyDescent="0.25">
      <c r="B29" s="90"/>
      <c r="C29" s="90"/>
      <c r="D29" s="90"/>
      <c r="E29" s="90"/>
      <c r="F29" s="90"/>
      <c r="G29" s="90"/>
    </row>
    <row r="30" spans="2:7" x14ac:dyDescent="0.25">
      <c r="B30" s="90"/>
      <c r="C30" s="90"/>
      <c r="D30" s="90"/>
      <c r="E30" s="90"/>
      <c r="F30" s="90"/>
      <c r="G30" s="90"/>
    </row>
    <row r="31" spans="2:7" x14ac:dyDescent="0.25">
      <c r="B31" s="90"/>
      <c r="C31" s="90"/>
      <c r="D31" s="90"/>
      <c r="E31" s="90"/>
      <c r="F31" s="332" t="s">
        <v>119</v>
      </c>
      <c r="G31" s="332"/>
    </row>
    <row r="32" spans="2:7" x14ac:dyDescent="0.25">
      <c r="B32" s="90"/>
      <c r="C32" s="90"/>
      <c r="D32" s="90"/>
      <c r="E32" s="90"/>
      <c r="F32" s="332" t="s">
        <v>120</v>
      </c>
      <c r="G32" s="332"/>
    </row>
    <row r="33" spans="2:7" x14ac:dyDescent="0.25">
      <c r="B33" s="90"/>
      <c r="C33" s="90"/>
      <c r="D33" s="90"/>
      <c r="E33" s="90"/>
      <c r="F33" s="90"/>
      <c r="G33" s="90"/>
    </row>
    <row r="34" spans="2:7" ht="16.5" x14ac:dyDescent="0.3">
      <c r="B34" s="94"/>
      <c r="C34" s="94"/>
      <c r="D34" s="94"/>
      <c r="E34" s="94"/>
      <c r="F34" s="94"/>
      <c r="G34" s="94"/>
    </row>
    <row r="35" spans="2:7" ht="16.5" x14ac:dyDescent="0.3">
      <c r="B35" s="94"/>
      <c r="C35" s="94"/>
      <c r="D35" s="94"/>
      <c r="E35" s="94"/>
      <c r="F35" s="94"/>
      <c r="G35" s="94"/>
    </row>
  </sheetData>
  <mergeCells count="10">
    <mergeCell ref="F26:G26"/>
    <mergeCell ref="F31:G31"/>
    <mergeCell ref="F32:G32"/>
    <mergeCell ref="B3:G3"/>
    <mergeCell ref="B5:B6"/>
    <mergeCell ref="F25:G25"/>
    <mergeCell ref="C22:D22"/>
    <mergeCell ref="F27:G27"/>
    <mergeCell ref="B4:G4"/>
    <mergeCell ref="F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topLeftCell="A7" workbookViewId="0">
      <selection activeCell="M30" sqref="M30"/>
    </sheetView>
  </sheetViews>
  <sheetFormatPr defaultRowHeight="15" x14ac:dyDescent="0.25"/>
  <cols>
    <col min="1" max="1" width="3.85546875" customWidth="1"/>
    <col min="2" max="2" width="6" customWidth="1"/>
    <col min="3" max="3" width="8.7109375" customWidth="1"/>
    <col min="4" max="4" width="5.85546875" customWidth="1"/>
    <col min="5" max="5" width="5" customWidth="1"/>
    <col min="6" max="6" width="5.85546875" customWidth="1"/>
    <col min="7" max="7" width="4.42578125" customWidth="1"/>
    <col min="8" max="8" width="3.28515625" customWidth="1"/>
    <col min="10" max="11" width="7.85546875" customWidth="1"/>
    <col min="12" max="12" width="8.140625" customWidth="1"/>
    <col min="13" max="13" width="7.7109375" customWidth="1"/>
    <col min="14" max="14" width="8.85546875" customWidth="1"/>
  </cols>
  <sheetData>
    <row r="2" spans="2:14" x14ac:dyDescent="0.25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 t="s">
        <v>393</v>
      </c>
      <c r="N2" s="90"/>
    </row>
    <row r="3" spans="2:14" x14ac:dyDescent="0.25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2:14" x14ac:dyDescent="0.25">
      <c r="B4" s="326" t="s">
        <v>176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2:14" x14ac:dyDescent="0.25">
      <c r="B5" s="326" t="s">
        <v>394</v>
      </c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</row>
    <row r="6" spans="2:14" x14ac:dyDescent="0.25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2:14" x14ac:dyDescent="0.25">
      <c r="B7" s="339" t="s">
        <v>49</v>
      </c>
      <c r="C7" s="339" t="s">
        <v>162</v>
      </c>
      <c r="D7" s="341" t="s">
        <v>177</v>
      </c>
      <c r="E7" s="349"/>
      <c r="F7" s="143"/>
      <c r="G7" s="341" t="s">
        <v>52</v>
      </c>
      <c r="H7" s="342"/>
      <c r="I7" s="342"/>
      <c r="J7" s="349"/>
      <c r="K7" s="142" t="s">
        <v>184</v>
      </c>
      <c r="L7" s="142" t="s">
        <v>184</v>
      </c>
      <c r="M7" s="142" t="s">
        <v>190</v>
      </c>
      <c r="N7" s="142" t="s">
        <v>186</v>
      </c>
    </row>
    <row r="8" spans="2:14" x14ac:dyDescent="0.25">
      <c r="B8" s="348"/>
      <c r="C8" s="348"/>
      <c r="D8" s="339" t="s">
        <v>49</v>
      </c>
      <c r="E8" s="339" t="s">
        <v>178</v>
      </c>
      <c r="F8" s="145" t="s">
        <v>179</v>
      </c>
      <c r="G8" s="339" t="s">
        <v>181</v>
      </c>
      <c r="H8" s="339" t="s">
        <v>182</v>
      </c>
      <c r="I8" s="144" t="s">
        <v>162</v>
      </c>
      <c r="J8" s="339" t="s">
        <v>163</v>
      </c>
      <c r="K8" s="144" t="s">
        <v>185</v>
      </c>
      <c r="L8" s="144" t="s">
        <v>185</v>
      </c>
      <c r="M8" s="144" t="s">
        <v>160</v>
      </c>
      <c r="N8" s="144" t="s">
        <v>187</v>
      </c>
    </row>
    <row r="9" spans="2:14" x14ac:dyDescent="0.25">
      <c r="B9" s="348"/>
      <c r="C9" s="348"/>
      <c r="D9" s="348"/>
      <c r="E9" s="348"/>
      <c r="F9" s="145" t="s">
        <v>180</v>
      </c>
      <c r="G9" s="348"/>
      <c r="H9" s="348"/>
      <c r="I9" s="144" t="s">
        <v>183</v>
      </c>
      <c r="J9" s="348"/>
      <c r="K9" s="144" t="s">
        <v>165</v>
      </c>
      <c r="L9" s="144" t="s">
        <v>166</v>
      </c>
      <c r="M9" s="144" t="s">
        <v>179</v>
      </c>
      <c r="N9" s="144" t="s">
        <v>188</v>
      </c>
    </row>
    <row r="10" spans="2:14" ht="15.75" thickBot="1" x14ac:dyDescent="0.3">
      <c r="B10" s="357"/>
      <c r="C10" s="357"/>
      <c r="D10" s="357"/>
      <c r="E10" s="357"/>
      <c r="F10" s="102"/>
      <c r="G10" s="357"/>
      <c r="H10" s="357"/>
      <c r="I10" s="102"/>
      <c r="J10" s="357"/>
      <c r="K10" s="146"/>
      <c r="L10" s="146"/>
      <c r="M10" s="146"/>
      <c r="N10" s="146" t="s">
        <v>189</v>
      </c>
    </row>
    <row r="11" spans="2:14" x14ac:dyDescent="0.25"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2:14" x14ac:dyDescent="0.25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2:14" x14ac:dyDescent="0.25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2:14" x14ac:dyDescent="0.25">
      <c r="B14" s="85"/>
      <c r="C14" s="85"/>
      <c r="D14" s="85"/>
      <c r="E14" s="379" t="s">
        <v>75</v>
      </c>
      <c r="F14" s="380"/>
      <c r="G14" s="380"/>
      <c r="H14" s="380"/>
      <c r="I14" s="380"/>
      <c r="J14" s="380"/>
      <c r="K14" s="381"/>
      <c r="L14" s="85"/>
      <c r="M14" s="85"/>
      <c r="N14" s="85"/>
    </row>
    <row r="15" spans="2:14" x14ac:dyDescent="0.25">
      <c r="B15" s="85"/>
      <c r="C15" s="85"/>
      <c r="D15" s="85"/>
      <c r="E15" s="382"/>
      <c r="F15" s="383"/>
      <c r="G15" s="383"/>
      <c r="H15" s="383"/>
      <c r="I15" s="383"/>
      <c r="J15" s="383"/>
      <c r="K15" s="384"/>
      <c r="L15" s="85"/>
      <c r="M15" s="85"/>
      <c r="N15" s="85"/>
    </row>
    <row r="16" spans="2:14" x14ac:dyDescent="0.25"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</row>
    <row r="17" spans="2:14" x14ac:dyDescent="0.25"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2:14" x14ac:dyDescent="0.25"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2:14" x14ac:dyDescent="0.25"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2:14" x14ac:dyDescent="0.25"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2:14" x14ac:dyDescent="0.25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2:14" x14ac:dyDescent="0.25"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</row>
    <row r="23" spans="2:14" x14ac:dyDescent="0.25"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</row>
    <row r="24" spans="2:14" x14ac:dyDescent="0.25"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2:14" x14ac:dyDescent="0.25"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2:14" x14ac:dyDescent="0.25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2:14" x14ac:dyDescent="0.25">
      <c r="B27" s="90"/>
      <c r="C27" s="90"/>
      <c r="D27" s="90"/>
      <c r="E27" s="90"/>
      <c r="F27" s="90"/>
      <c r="G27" s="90"/>
      <c r="H27" s="90"/>
      <c r="I27" s="332" t="s">
        <v>395</v>
      </c>
      <c r="J27" s="332"/>
      <c r="K27" s="332"/>
      <c r="L27" s="332"/>
      <c r="M27" s="90"/>
      <c r="N27" s="90"/>
    </row>
    <row r="28" spans="2:14" x14ac:dyDescent="0.25">
      <c r="B28" s="90"/>
      <c r="C28" s="90"/>
      <c r="D28" s="90"/>
      <c r="E28" s="90"/>
      <c r="F28" s="90"/>
      <c r="G28" s="90"/>
      <c r="H28" s="90"/>
      <c r="I28" s="332" t="s">
        <v>241</v>
      </c>
      <c r="J28" s="332"/>
      <c r="K28" s="332"/>
      <c r="L28" s="332"/>
      <c r="M28" s="90"/>
      <c r="N28" s="90"/>
    </row>
    <row r="29" spans="2:14" x14ac:dyDescent="0.25">
      <c r="B29" s="90"/>
      <c r="C29" s="90"/>
      <c r="D29" s="90"/>
      <c r="E29" s="90"/>
      <c r="F29" s="90"/>
      <c r="G29" s="90"/>
      <c r="H29" s="90"/>
      <c r="I29" s="332" t="s">
        <v>240</v>
      </c>
      <c r="J29" s="332"/>
      <c r="K29" s="332"/>
      <c r="L29" s="332"/>
      <c r="M29" s="90"/>
      <c r="N29" s="90"/>
    </row>
    <row r="30" spans="2:14" x14ac:dyDescent="0.25">
      <c r="B30" s="90"/>
      <c r="C30" s="90"/>
      <c r="D30" s="90"/>
      <c r="E30" s="90"/>
      <c r="F30" s="90"/>
      <c r="G30" s="90"/>
      <c r="H30" s="90"/>
      <c r="I30" s="239"/>
      <c r="J30" s="239"/>
      <c r="K30" s="239"/>
      <c r="L30" s="239"/>
      <c r="M30" s="90"/>
      <c r="N30" s="90"/>
    </row>
    <row r="31" spans="2:14" x14ac:dyDescent="0.25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</row>
    <row r="32" spans="2:14" x14ac:dyDescent="0.25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2:14" x14ac:dyDescent="0.25">
      <c r="B33" s="90"/>
      <c r="C33" s="90"/>
      <c r="D33" s="90"/>
      <c r="E33" s="90"/>
      <c r="F33" s="90"/>
      <c r="G33" s="90"/>
      <c r="H33" s="90"/>
      <c r="I33" s="332" t="s">
        <v>119</v>
      </c>
      <c r="J33" s="332"/>
      <c r="K33" s="332"/>
      <c r="L33" s="332"/>
      <c r="M33" s="90"/>
      <c r="N33" s="90"/>
    </row>
    <row r="34" spans="2:14" x14ac:dyDescent="0.25">
      <c r="B34" s="90"/>
      <c r="C34" s="90"/>
      <c r="D34" s="90"/>
      <c r="E34" s="90"/>
      <c r="F34" s="90"/>
      <c r="G34" s="90"/>
      <c r="H34" s="90"/>
      <c r="I34" s="332" t="s">
        <v>120</v>
      </c>
      <c r="J34" s="332"/>
      <c r="K34" s="332"/>
      <c r="L34" s="332"/>
      <c r="M34" s="90"/>
      <c r="N34" s="90"/>
    </row>
    <row r="35" spans="2:14" x14ac:dyDescent="0.25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</row>
  </sheetData>
  <mergeCells count="17">
    <mergeCell ref="E14:K15"/>
    <mergeCell ref="I27:L27"/>
    <mergeCell ref="I28:L28"/>
    <mergeCell ref="I33:L33"/>
    <mergeCell ref="I34:L34"/>
    <mergeCell ref="I29:L29"/>
    <mergeCell ref="B4:N4"/>
    <mergeCell ref="B5:N5"/>
    <mergeCell ref="C7:C10"/>
    <mergeCell ref="D7:E7"/>
    <mergeCell ref="G7:J7"/>
    <mergeCell ref="B7:B10"/>
    <mergeCell ref="D8:D10"/>
    <mergeCell ref="E8:E10"/>
    <mergeCell ref="J8:J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"/>
  <sheetViews>
    <sheetView workbookViewId="0">
      <selection activeCell="L14" sqref="L14"/>
    </sheetView>
  </sheetViews>
  <sheetFormatPr defaultRowHeight="15" x14ac:dyDescent="0.25"/>
  <cols>
    <col min="1" max="1" width="3.28515625" customWidth="1"/>
    <col min="2" max="2" width="5.28515625" customWidth="1"/>
    <col min="3" max="3" width="10.5703125" customWidth="1"/>
    <col min="4" max="4" width="7.42578125" customWidth="1"/>
    <col min="5" max="5" width="7.28515625" customWidth="1"/>
    <col min="6" max="6" width="6.5703125" customWidth="1"/>
    <col min="7" max="7" width="6.28515625" customWidth="1"/>
    <col min="8" max="8" width="6" customWidth="1"/>
    <col min="9" max="9" width="4.42578125" customWidth="1"/>
    <col min="10" max="11" width="3.85546875" customWidth="1"/>
    <col min="12" max="12" width="4" customWidth="1"/>
    <col min="13" max="13" width="4.28515625" customWidth="1"/>
    <col min="14" max="14" width="3.85546875" customWidth="1"/>
    <col min="15" max="16" width="4.140625" customWidth="1"/>
    <col min="17" max="17" width="4" customWidth="1"/>
    <col min="18" max="19" width="3.7109375" customWidth="1"/>
    <col min="20" max="20" width="4.85546875" customWidth="1"/>
  </cols>
  <sheetData>
    <row r="1" spans="2:21" x14ac:dyDescent="0.25">
      <c r="R1" t="s">
        <v>396</v>
      </c>
    </row>
    <row r="2" spans="2:21" x14ac:dyDescent="0.25">
      <c r="B2" s="326" t="s">
        <v>191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</row>
    <row r="3" spans="2:21" x14ac:dyDescent="0.25">
      <c r="B3" s="326" t="s">
        <v>397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</row>
    <row r="4" spans="2:21" x14ac:dyDescent="0.25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2:21" x14ac:dyDescent="0.25">
      <c r="B5" s="339" t="s">
        <v>49</v>
      </c>
      <c r="C5" s="339" t="s">
        <v>192</v>
      </c>
      <c r="D5" s="339" t="s">
        <v>193</v>
      </c>
      <c r="E5" s="142" t="s">
        <v>194</v>
      </c>
      <c r="F5" s="142" t="s">
        <v>194</v>
      </c>
      <c r="G5" s="142" t="s">
        <v>208</v>
      </c>
      <c r="H5" s="142" t="s">
        <v>209</v>
      </c>
      <c r="I5" s="341" t="s">
        <v>153</v>
      </c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9"/>
      <c r="U5" s="143"/>
    </row>
    <row r="6" spans="2:21" x14ac:dyDescent="0.25">
      <c r="B6" s="348"/>
      <c r="C6" s="348"/>
      <c r="D6" s="348"/>
      <c r="E6" s="144" t="s">
        <v>195</v>
      </c>
      <c r="F6" s="144" t="s">
        <v>195</v>
      </c>
      <c r="G6" s="144" t="s">
        <v>197</v>
      </c>
      <c r="H6" s="144" t="s">
        <v>210</v>
      </c>
      <c r="I6" s="145" t="s">
        <v>198</v>
      </c>
      <c r="J6" s="144">
        <v>1</v>
      </c>
      <c r="K6" s="144">
        <v>2</v>
      </c>
      <c r="L6" s="144">
        <v>3</v>
      </c>
      <c r="M6" s="144">
        <v>4</v>
      </c>
      <c r="N6" s="144">
        <v>5</v>
      </c>
      <c r="O6" s="144">
        <v>6</v>
      </c>
      <c r="P6" s="144">
        <v>7</v>
      </c>
      <c r="Q6" s="144">
        <v>8</v>
      </c>
      <c r="R6" s="144">
        <v>9</v>
      </c>
      <c r="S6" s="144">
        <v>10</v>
      </c>
      <c r="T6" s="144" t="s">
        <v>199</v>
      </c>
      <c r="U6" s="144" t="s">
        <v>200</v>
      </c>
    </row>
    <row r="7" spans="2:21" x14ac:dyDescent="0.25">
      <c r="B7" s="348"/>
      <c r="C7" s="348"/>
      <c r="D7" s="348"/>
      <c r="E7" s="144" t="s">
        <v>196</v>
      </c>
      <c r="F7" s="144" t="s">
        <v>196</v>
      </c>
      <c r="G7" s="144" t="s">
        <v>195</v>
      </c>
      <c r="H7" s="144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4" t="s">
        <v>201</v>
      </c>
    </row>
    <row r="8" spans="2:21" ht="15.75" thickBot="1" x14ac:dyDescent="0.3">
      <c r="B8" s="357"/>
      <c r="C8" s="357"/>
      <c r="D8" s="357"/>
      <c r="E8" s="146">
        <v>2016</v>
      </c>
      <c r="F8" s="146">
        <v>2017</v>
      </c>
      <c r="G8" s="146"/>
      <c r="H8" s="146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46"/>
    </row>
    <row r="9" spans="2:21" x14ac:dyDescent="0.25"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2:21" x14ac:dyDescent="0.25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</row>
    <row r="11" spans="2:21" x14ac:dyDescent="0.25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2:21" x14ac:dyDescent="0.25">
      <c r="B12" s="85"/>
      <c r="C12" s="85"/>
      <c r="D12" s="85"/>
      <c r="E12" s="85"/>
      <c r="F12" s="344" t="s">
        <v>75</v>
      </c>
      <c r="G12" s="345"/>
      <c r="H12" s="345"/>
      <c r="I12" s="345"/>
      <c r="J12" s="345"/>
      <c r="K12" s="345"/>
      <c r="L12" s="385"/>
      <c r="M12" s="85"/>
      <c r="N12" s="85"/>
      <c r="O12" s="85"/>
      <c r="P12" s="85"/>
      <c r="Q12" s="85"/>
      <c r="R12" s="85"/>
      <c r="S12" s="85"/>
      <c r="T12" s="85"/>
      <c r="U12" s="85"/>
    </row>
    <row r="13" spans="2:21" x14ac:dyDescent="0.25">
      <c r="B13" s="85"/>
      <c r="C13" s="85"/>
      <c r="D13" s="85"/>
      <c r="E13" s="85"/>
      <c r="F13" s="346"/>
      <c r="G13" s="347"/>
      <c r="H13" s="347"/>
      <c r="I13" s="347"/>
      <c r="J13" s="347"/>
      <c r="K13" s="347"/>
      <c r="L13" s="386"/>
      <c r="M13" s="85"/>
      <c r="N13" s="85"/>
      <c r="O13" s="85"/>
      <c r="P13" s="85"/>
      <c r="Q13" s="85"/>
      <c r="R13" s="85"/>
      <c r="S13" s="85"/>
      <c r="T13" s="85"/>
      <c r="U13" s="85"/>
    </row>
    <row r="14" spans="2:21" x14ac:dyDescent="0.25"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2:21" x14ac:dyDescent="0.25"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2:21" x14ac:dyDescent="0.25"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</row>
    <row r="17" spans="2:21" x14ac:dyDescent="0.25"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2:21" x14ac:dyDescent="0.25"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2:21" x14ac:dyDescent="0.25"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</row>
    <row r="20" spans="2:21" x14ac:dyDescent="0.25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pans="2:21" x14ac:dyDescent="0.25"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</row>
    <row r="22" spans="2:21" x14ac:dyDescent="0.25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332" t="s">
        <v>375</v>
      </c>
      <c r="M22" s="332"/>
      <c r="N22" s="332"/>
      <c r="O22" s="332"/>
      <c r="P22" s="332"/>
      <c r="Q22" s="332"/>
      <c r="R22" s="90"/>
      <c r="S22" s="90"/>
      <c r="T22" s="90"/>
      <c r="U22" s="90"/>
    </row>
    <row r="23" spans="2:21" x14ac:dyDescent="0.25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332" t="s">
        <v>241</v>
      </c>
      <c r="M23" s="332"/>
      <c r="N23" s="332"/>
      <c r="O23" s="332"/>
      <c r="P23" s="332"/>
      <c r="Q23" s="332"/>
      <c r="R23" s="90"/>
      <c r="S23" s="90"/>
      <c r="T23" s="90"/>
      <c r="U23" s="90"/>
    </row>
    <row r="24" spans="2:21" x14ac:dyDescent="0.25"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332" t="s">
        <v>240</v>
      </c>
      <c r="M24" s="332"/>
      <c r="N24" s="332"/>
      <c r="O24" s="332"/>
      <c r="P24" s="332"/>
      <c r="Q24" s="332"/>
      <c r="R24" s="90"/>
      <c r="S24" s="90"/>
      <c r="T24" s="90"/>
      <c r="U24" s="90"/>
    </row>
    <row r="25" spans="2:21" x14ac:dyDescent="0.25"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239"/>
      <c r="M25" s="239"/>
      <c r="N25" s="239"/>
      <c r="O25" s="239"/>
      <c r="P25" s="239"/>
      <c r="Q25" s="239"/>
      <c r="R25" s="90"/>
      <c r="S25" s="90"/>
      <c r="T25" s="90"/>
      <c r="U25" s="90"/>
    </row>
    <row r="26" spans="2:21" x14ac:dyDescent="0.25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  <row r="27" spans="2:21" x14ac:dyDescent="0.25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2:21" x14ac:dyDescent="0.25"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332" t="s">
        <v>119</v>
      </c>
      <c r="M28" s="332"/>
      <c r="N28" s="332"/>
      <c r="O28" s="332"/>
      <c r="P28" s="332"/>
      <c r="Q28" s="332"/>
      <c r="R28" s="90"/>
      <c r="S28" s="90"/>
      <c r="T28" s="90"/>
      <c r="U28" s="90"/>
    </row>
    <row r="29" spans="2:21" x14ac:dyDescent="0.25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332" t="s">
        <v>120</v>
      </c>
      <c r="M29" s="332"/>
      <c r="N29" s="332"/>
      <c r="O29" s="332"/>
      <c r="P29" s="332"/>
      <c r="Q29" s="332"/>
      <c r="R29" s="90"/>
      <c r="S29" s="90"/>
      <c r="T29" s="90"/>
      <c r="U29" s="90"/>
    </row>
    <row r="30" spans="2:21" x14ac:dyDescent="0.25"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spans="2:21" x14ac:dyDescent="0.25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</sheetData>
  <mergeCells count="12">
    <mergeCell ref="L29:Q29"/>
    <mergeCell ref="I5:T5"/>
    <mergeCell ref="B5:B8"/>
    <mergeCell ref="C5:C8"/>
    <mergeCell ref="D5:D8"/>
    <mergeCell ref="F12:L13"/>
    <mergeCell ref="B2:U2"/>
    <mergeCell ref="B3:U3"/>
    <mergeCell ref="L22:Q22"/>
    <mergeCell ref="L23:Q23"/>
    <mergeCell ref="L28:Q28"/>
    <mergeCell ref="L24:Q2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workbookViewId="0">
      <selection activeCell="H9" sqref="H9"/>
    </sheetView>
  </sheetViews>
  <sheetFormatPr defaultRowHeight="15" x14ac:dyDescent="0.25"/>
  <cols>
    <col min="1" max="1" width="5.5703125" customWidth="1"/>
    <col min="4" max="4" width="14.28515625" style="32" bestFit="1" customWidth="1"/>
    <col min="5" max="5" width="14.85546875" customWidth="1"/>
    <col min="6" max="6" width="18" customWidth="1"/>
  </cols>
  <sheetData>
    <row r="2" spans="2:6" x14ac:dyDescent="0.25">
      <c r="B2" s="326" t="s">
        <v>219</v>
      </c>
      <c r="C2" s="326"/>
      <c r="D2" s="326"/>
      <c r="E2" s="326"/>
    </row>
    <row r="5" spans="2:6" x14ac:dyDescent="0.25">
      <c r="B5" t="s">
        <v>220</v>
      </c>
      <c r="E5" s="109">
        <v>1700000000</v>
      </c>
      <c r="F5" s="32"/>
    </row>
    <row r="7" spans="2:6" x14ac:dyDescent="0.25">
      <c r="B7" t="s">
        <v>221</v>
      </c>
    </row>
    <row r="8" spans="2:6" x14ac:dyDescent="0.25">
      <c r="C8" t="s">
        <v>222</v>
      </c>
      <c r="D8" s="32">
        <v>495000000</v>
      </c>
    </row>
    <row r="9" spans="2:6" x14ac:dyDescent="0.25">
      <c r="C9" t="s">
        <v>224</v>
      </c>
      <c r="D9" s="32">
        <v>495000000</v>
      </c>
    </row>
    <row r="10" spans="2:6" x14ac:dyDescent="0.25">
      <c r="C10" t="s">
        <v>225</v>
      </c>
      <c r="D10" s="32">
        <v>160000000</v>
      </c>
    </row>
    <row r="11" spans="2:6" x14ac:dyDescent="0.25">
      <c r="C11" t="s">
        <v>226</v>
      </c>
      <c r="D11" s="32">
        <v>170000000</v>
      </c>
    </row>
    <row r="12" spans="2:6" x14ac:dyDescent="0.25">
      <c r="C12" t="s">
        <v>227</v>
      </c>
      <c r="D12" s="32">
        <v>247975000</v>
      </c>
    </row>
    <row r="13" spans="2:6" x14ac:dyDescent="0.25">
      <c r="C13" t="s">
        <v>228</v>
      </c>
      <c r="D13" s="32">
        <v>76255000</v>
      </c>
    </row>
    <row r="14" spans="2:6" ht="17.25" x14ac:dyDescent="0.4">
      <c r="B14" t="s">
        <v>79</v>
      </c>
      <c r="D14" s="110">
        <f>SUM(D8:D13)</f>
        <v>1644230000</v>
      </c>
      <c r="E14" s="112">
        <f>SUM(D14)</f>
        <v>1644230000</v>
      </c>
    </row>
    <row r="16" spans="2:6" x14ac:dyDescent="0.25">
      <c r="B16" s="111" t="s">
        <v>223</v>
      </c>
      <c r="C16" s="111"/>
      <c r="D16" s="109"/>
      <c r="E16" s="112">
        <f>SUM(E5-E14)</f>
        <v>55770000</v>
      </c>
    </row>
    <row r="23" spans="5:9" ht="16.5" x14ac:dyDescent="0.3">
      <c r="E23" s="327"/>
      <c r="F23" s="327"/>
      <c r="G23" s="327"/>
      <c r="H23" s="95"/>
      <c r="I23" s="95"/>
    </row>
    <row r="24" spans="5:9" ht="16.5" x14ac:dyDescent="0.3">
      <c r="E24" s="327"/>
      <c r="F24" s="327"/>
      <c r="G24" s="327"/>
      <c r="H24" s="95"/>
      <c r="I24" s="95"/>
    </row>
    <row r="25" spans="5:9" ht="16.5" x14ac:dyDescent="0.3">
      <c r="E25" s="94"/>
      <c r="F25" s="94"/>
      <c r="G25" s="94"/>
      <c r="H25" s="94"/>
      <c r="I25" s="94"/>
    </row>
    <row r="26" spans="5:9" ht="16.5" x14ac:dyDescent="0.3">
      <c r="E26" s="94"/>
      <c r="F26" s="94"/>
      <c r="G26" s="94"/>
      <c r="H26" s="94"/>
      <c r="I26" s="94"/>
    </row>
    <row r="27" spans="5:9" ht="16.5" x14ac:dyDescent="0.3">
      <c r="E27" s="94"/>
      <c r="F27" s="94"/>
      <c r="G27" s="94"/>
      <c r="H27" s="94"/>
      <c r="I27" s="94"/>
    </row>
    <row r="28" spans="5:9" ht="16.5" x14ac:dyDescent="0.3">
      <c r="E28" s="327"/>
      <c r="F28" s="327"/>
      <c r="G28" s="327"/>
      <c r="H28" s="95"/>
      <c r="I28" s="95"/>
    </row>
    <row r="29" spans="5:9" ht="16.5" x14ac:dyDescent="0.3">
      <c r="E29" s="327"/>
      <c r="F29" s="327"/>
      <c r="G29" s="327"/>
      <c r="H29" s="95"/>
      <c r="I29" s="95"/>
    </row>
  </sheetData>
  <mergeCells count="5">
    <mergeCell ref="E23:G23"/>
    <mergeCell ref="E24:G24"/>
    <mergeCell ref="E28:G28"/>
    <mergeCell ref="E29:G29"/>
    <mergeCell ref="B2:E2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40"/>
  <sheetViews>
    <sheetView tabSelected="1" view="pageBreakPreview" topLeftCell="A88" zoomScaleSheetLayoutView="100" workbookViewId="0">
      <selection activeCell="G95" sqref="G95"/>
    </sheetView>
  </sheetViews>
  <sheetFormatPr defaultRowHeight="15" x14ac:dyDescent="0.25"/>
  <cols>
    <col min="1" max="1" width="1.140625" customWidth="1"/>
    <col min="2" max="2" width="2.42578125" customWidth="1"/>
    <col min="3" max="3" width="11.140625" customWidth="1"/>
    <col min="4" max="4" width="12.140625" customWidth="1"/>
    <col min="5" max="5" width="11.7109375" customWidth="1"/>
    <col min="6" max="6" width="10.85546875" customWidth="1"/>
    <col min="7" max="8" width="12.140625" customWidth="1"/>
    <col min="9" max="9" width="11.7109375" customWidth="1"/>
    <col min="10" max="10" width="11.85546875" customWidth="1"/>
    <col min="11" max="11" width="11" customWidth="1"/>
    <col min="12" max="12" width="12" customWidth="1"/>
    <col min="13" max="13" width="11.85546875" customWidth="1"/>
  </cols>
  <sheetData>
    <row r="1" spans="2:14" ht="15.75" x14ac:dyDescent="0.25">
      <c r="B1" s="160"/>
      <c r="C1" s="325" t="s">
        <v>252</v>
      </c>
      <c r="D1" s="325"/>
      <c r="E1" s="325"/>
      <c r="F1" s="325"/>
      <c r="G1" s="325"/>
      <c r="H1" s="325"/>
      <c r="I1" s="325"/>
      <c r="J1" s="325"/>
      <c r="K1" s="325"/>
      <c r="L1" s="325"/>
      <c r="M1" s="395" t="s">
        <v>255</v>
      </c>
      <c r="N1" s="395"/>
    </row>
    <row r="2" spans="2:14" ht="15.75" x14ac:dyDescent="0.25">
      <c r="B2" s="160"/>
      <c r="C2" s="224"/>
      <c r="D2" s="224"/>
      <c r="E2" s="224" t="s">
        <v>253</v>
      </c>
      <c r="F2" s="224"/>
      <c r="G2" s="224"/>
      <c r="H2" s="224" t="s">
        <v>254</v>
      </c>
      <c r="I2" s="224"/>
      <c r="J2" s="224"/>
      <c r="K2" s="224"/>
      <c r="L2" s="224"/>
      <c r="M2" s="160"/>
    </row>
    <row r="3" spans="2:14" ht="16.5" thickBot="1" x14ac:dyDescent="0.3">
      <c r="B3" s="160"/>
      <c r="C3" s="224"/>
      <c r="D3" s="224"/>
      <c r="E3" s="224" t="s">
        <v>601</v>
      </c>
      <c r="F3" s="224"/>
      <c r="G3" s="224"/>
      <c r="H3" s="224" t="s">
        <v>602</v>
      </c>
      <c r="I3" s="224"/>
      <c r="J3" s="224"/>
      <c r="K3" s="224"/>
      <c r="L3" s="224"/>
      <c r="M3" s="160"/>
    </row>
    <row r="4" spans="2:14" ht="15.75" thickBot="1" x14ac:dyDescent="0.3">
      <c r="B4" s="390" t="s">
        <v>49</v>
      </c>
      <c r="C4" s="390" t="s">
        <v>78</v>
      </c>
      <c r="D4" s="393" t="s">
        <v>60</v>
      </c>
      <c r="E4" s="393"/>
      <c r="F4" s="393"/>
      <c r="G4" s="393"/>
      <c r="H4" s="393"/>
      <c r="I4" s="393" t="s">
        <v>256</v>
      </c>
      <c r="J4" s="393"/>
      <c r="K4" s="393"/>
      <c r="L4" s="393"/>
      <c r="M4" s="394"/>
      <c r="N4" s="212"/>
    </row>
    <row r="5" spans="2:14" x14ac:dyDescent="0.25">
      <c r="B5" s="391"/>
      <c r="C5" s="391"/>
      <c r="D5" s="391" t="s">
        <v>257</v>
      </c>
      <c r="E5" s="391" t="s">
        <v>258</v>
      </c>
      <c r="F5" s="391" t="s">
        <v>259</v>
      </c>
      <c r="G5" s="391" t="s">
        <v>54</v>
      </c>
      <c r="H5" s="391" t="s">
        <v>79</v>
      </c>
      <c r="I5" s="391" t="s">
        <v>257</v>
      </c>
      <c r="J5" s="391" t="s">
        <v>258</v>
      </c>
      <c r="K5" s="391" t="s">
        <v>259</v>
      </c>
      <c r="L5" s="391" t="s">
        <v>54</v>
      </c>
      <c r="M5" s="388" t="s">
        <v>79</v>
      </c>
      <c r="N5" s="212"/>
    </row>
    <row r="6" spans="2:14" ht="9.75" customHeight="1" thickBot="1" x14ac:dyDescent="0.3"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89"/>
      <c r="N6" s="212"/>
    </row>
    <row r="7" spans="2:14" ht="20.25" customHeight="1" thickBot="1" x14ac:dyDescent="0.3">
      <c r="B7" s="218">
        <v>1</v>
      </c>
      <c r="C7" s="161" t="s">
        <v>260</v>
      </c>
      <c r="D7" s="162">
        <f>SUM(D8:D19)</f>
        <v>104626250</v>
      </c>
      <c r="E7" s="162">
        <f t="shared" ref="E7:M7" si="0">SUM(E8:E19)</f>
        <v>24365879</v>
      </c>
      <c r="F7" s="162">
        <f t="shared" si="0"/>
        <v>780000</v>
      </c>
      <c r="G7" s="162">
        <f t="shared" si="0"/>
        <v>68855918</v>
      </c>
      <c r="H7" s="162">
        <f>SUM(D7:G7)</f>
        <v>198628047</v>
      </c>
      <c r="I7" s="162">
        <f>SUM(I8:I19)</f>
        <v>104626250</v>
      </c>
      <c r="J7" s="162">
        <f t="shared" si="0"/>
        <v>24365879</v>
      </c>
      <c r="K7" s="162">
        <f t="shared" si="0"/>
        <v>780000</v>
      </c>
      <c r="L7" s="162">
        <f t="shared" si="0"/>
        <v>68855918</v>
      </c>
      <c r="M7" s="162">
        <f t="shared" si="0"/>
        <v>198628047</v>
      </c>
      <c r="N7" s="212"/>
    </row>
    <row r="8" spans="2:14" ht="20.25" customHeight="1" x14ac:dyDescent="0.25">
      <c r="B8" s="223"/>
      <c r="C8" s="429" t="s">
        <v>62</v>
      </c>
      <c r="D8" s="430">
        <v>2273750</v>
      </c>
      <c r="E8" s="430">
        <v>634091</v>
      </c>
      <c r="F8" s="430"/>
      <c r="G8" s="430">
        <v>4227272</v>
      </c>
      <c r="H8" s="430">
        <f>SUM(D8:G8)</f>
        <v>7135113</v>
      </c>
      <c r="I8" s="430">
        <v>2273750</v>
      </c>
      <c r="J8" s="430">
        <v>634091</v>
      </c>
      <c r="K8" s="430"/>
      <c r="L8" s="430">
        <v>4227272</v>
      </c>
      <c r="M8" s="430">
        <f>SUM(I8:L8)</f>
        <v>7135113</v>
      </c>
      <c r="N8" s="212"/>
    </row>
    <row r="9" spans="2:14" x14ac:dyDescent="0.25">
      <c r="B9" s="219"/>
      <c r="C9" s="181" t="s">
        <v>63</v>
      </c>
      <c r="D9" s="422">
        <v>8312500</v>
      </c>
      <c r="E9" s="423">
        <v>1053828</v>
      </c>
      <c r="F9" s="424">
        <v>169000</v>
      </c>
      <c r="G9" s="422">
        <v>6982577</v>
      </c>
      <c r="H9" s="175">
        <f>SUM(D9:G9)</f>
        <v>16517905</v>
      </c>
      <c r="I9" s="425">
        <f>SUM(D9)</f>
        <v>8312500</v>
      </c>
      <c r="J9" s="426">
        <f>SUM(E9)</f>
        <v>1053828</v>
      </c>
      <c r="K9" s="427">
        <f>SUM(F9)</f>
        <v>169000</v>
      </c>
      <c r="L9" s="428">
        <f>SUM(G9)</f>
        <v>6982577</v>
      </c>
      <c r="M9" s="169">
        <f>SUM(I9:L9)</f>
        <v>16517905</v>
      </c>
      <c r="N9" s="212"/>
    </row>
    <row r="10" spans="2:14" x14ac:dyDescent="0.25">
      <c r="B10" s="220"/>
      <c r="C10" s="164" t="s">
        <v>64</v>
      </c>
      <c r="D10" s="165">
        <v>6353750</v>
      </c>
      <c r="E10" s="165">
        <v>2174686</v>
      </c>
      <c r="F10" s="165">
        <v>82000</v>
      </c>
      <c r="G10" s="165">
        <v>9577571</v>
      </c>
      <c r="H10" s="165">
        <f>SUM(D10:G10)</f>
        <v>18188007</v>
      </c>
      <c r="I10" s="245">
        <f t="shared" ref="I10:I19" si="1">SUM(D10)</f>
        <v>6353750</v>
      </c>
      <c r="J10" s="246">
        <f t="shared" ref="J10:J19" si="2">SUM(E10)</f>
        <v>2174686</v>
      </c>
      <c r="K10" s="247">
        <f t="shared" ref="K10:K19" si="3">SUM(F10)</f>
        <v>82000</v>
      </c>
      <c r="L10" s="248">
        <f t="shared" ref="L10:L19" si="4">SUM(G10)</f>
        <v>9577571</v>
      </c>
      <c r="M10" s="165">
        <f t="shared" ref="M10:M19" si="5">SUM(I10:L10)</f>
        <v>18188007</v>
      </c>
      <c r="N10" s="212"/>
    </row>
    <row r="11" spans="2:14" x14ac:dyDescent="0.25">
      <c r="B11" s="220"/>
      <c r="C11" s="164" t="s">
        <v>65</v>
      </c>
      <c r="D11" s="165">
        <v>69058750</v>
      </c>
      <c r="E11" s="165">
        <v>15416345</v>
      </c>
      <c r="F11" s="165">
        <v>255000</v>
      </c>
      <c r="G11" s="165">
        <v>25507682</v>
      </c>
      <c r="H11" s="165">
        <f>SUM(D11:G11)</f>
        <v>110237777</v>
      </c>
      <c r="I11" s="245">
        <f t="shared" si="1"/>
        <v>69058750</v>
      </c>
      <c r="J11" s="246">
        <f t="shared" si="2"/>
        <v>15416345</v>
      </c>
      <c r="K11" s="247">
        <f t="shared" si="3"/>
        <v>255000</v>
      </c>
      <c r="L11" s="248">
        <f t="shared" si="4"/>
        <v>25507682</v>
      </c>
      <c r="M11" s="165">
        <f t="shared" si="5"/>
        <v>110237777</v>
      </c>
      <c r="N11" s="212"/>
    </row>
    <row r="12" spans="2:14" x14ac:dyDescent="0.25">
      <c r="B12" s="220"/>
      <c r="C12" s="164" t="s">
        <v>66</v>
      </c>
      <c r="D12" s="165">
        <v>12276250</v>
      </c>
      <c r="E12" s="165">
        <v>3489407</v>
      </c>
      <c r="F12" s="165">
        <v>154000</v>
      </c>
      <c r="G12" s="165">
        <v>14050453</v>
      </c>
      <c r="H12" s="165">
        <f>SUM(D12:G12)</f>
        <v>29970110</v>
      </c>
      <c r="I12" s="245">
        <f t="shared" si="1"/>
        <v>12276250</v>
      </c>
      <c r="J12" s="246">
        <f t="shared" si="2"/>
        <v>3489407</v>
      </c>
      <c r="K12" s="247">
        <f t="shared" si="3"/>
        <v>154000</v>
      </c>
      <c r="L12" s="248">
        <f t="shared" si="4"/>
        <v>14050453</v>
      </c>
      <c r="M12" s="165">
        <f t="shared" si="5"/>
        <v>29970110</v>
      </c>
      <c r="N12" s="212"/>
    </row>
    <row r="13" spans="2:14" x14ac:dyDescent="0.25">
      <c r="B13" s="220"/>
      <c r="C13" s="164" t="s">
        <v>67</v>
      </c>
      <c r="D13" s="166">
        <v>6351250</v>
      </c>
      <c r="E13" s="165">
        <v>1597522</v>
      </c>
      <c r="F13" s="165">
        <v>120000</v>
      </c>
      <c r="G13" s="165">
        <v>8510363</v>
      </c>
      <c r="H13" s="165">
        <f t="shared" ref="H13:H19" si="6">SUM(D13:G13)</f>
        <v>16579135</v>
      </c>
      <c r="I13" s="245">
        <f t="shared" si="1"/>
        <v>6351250</v>
      </c>
      <c r="J13" s="246">
        <f t="shared" si="2"/>
        <v>1597522</v>
      </c>
      <c r="K13" s="247">
        <f t="shared" si="3"/>
        <v>120000</v>
      </c>
      <c r="L13" s="248">
        <f t="shared" si="4"/>
        <v>8510363</v>
      </c>
      <c r="M13" s="165">
        <f t="shared" si="5"/>
        <v>16579135</v>
      </c>
      <c r="N13" s="212"/>
    </row>
    <row r="14" spans="2:14" x14ac:dyDescent="0.25">
      <c r="B14" s="220"/>
      <c r="C14" s="167" t="s">
        <v>68</v>
      </c>
      <c r="D14" s="168">
        <v>0</v>
      </c>
      <c r="E14" s="165">
        <v>0</v>
      </c>
      <c r="F14" s="165">
        <v>0</v>
      </c>
      <c r="G14" s="165">
        <v>0</v>
      </c>
      <c r="H14" s="165">
        <f t="shared" si="6"/>
        <v>0</v>
      </c>
      <c r="I14" s="245">
        <f t="shared" si="1"/>
        <v>0</v>
      </c>
      <c r="J14" s="246">
        <f t="shared" si="2"/>
        <v>0</v>
      </c>
      <c r="K14" s="247">
        <f t="shared" si="3"/>
        <v>0</v>
      </c>
      <c r="L14" s="248">
        <f t="shared" si="4"/>
        <v>0</v>
      </c>
      <c r="M14" s="165">
        <f t="shared" si="5"/>
        <v>0</v>
      </c>
      <c r="N14" s="212"/>
    </row>
    <row r="15" spans="2:14" x14ac:dyDescent="0.25">
      <c r="B15" s="220"/>
      <c r="C15" s="167" t="s">
        <v>69</v>
      </c>
      <c r="D15" s="169">
        <v>0</v>
      </c>
      <c r="E15" s="169">
        <v>0</v>
      </c>
      <c r="F15" s="169">
        <v>0</v>
      </c>
      <c r="G15" s="169">
        <v>0</v>
      </c>
      <c r="H15" s="169">
        <f t="shared" si="6"/>
        <v>0</v>
      </c>
      <c r="I15" s="245">
        <f t="shared" si="1"/>
        <v>0</v>
      </c>
      <c r="J15" s="246">
        <f t="shared" si="2"/>
        <v>0</v>
      </c>
      <c r="K15" s="247">
        <f t="shared" si="3"/>
        <v>0</v>
      </c>
      <c r="L15" s="248">
        <f t="shared" si="4"/>
        <v>0</v>
      </c>
      <c r="M15" s="165">
        <f t="shared" si="5"/>
        <v>0</v>
      </c>
      <c r="N15" s="212"/>
    </row>
    <row r="16" spans="2:14" x14ac:dyDescent="0.25">
      <c r="B16" s="220"/>
      <c r="C16" s="167" t="s">
        <v>70</v>
      </c>
      <c r="D16" s="165">
        <v>0</v>
      </c>
      <c r="E16" s="165">
        <v>0</v>
      </c>
      <c r="F16" s="165">
        <v>0</v>
      </c>
      <c r="G16" s="165">
        <v>0</v>
      </c>
      <c r="H16" s="165">
        <f t="shared" si="6"/>
        <v>0</v>
      </c>
      <c r="I16" s="245">
        <f t="shared" si="1"/>
        <v>0</v>
      </c>
      <c r="J16" s="246">
        <f t="shared" si="2"/>
        <v>0</v>
      </c>
      <c r="K16" s="247">
        <f t="shared" si="3"/>
        <v>0</v>
      </c>
      <c r="L16" s="248">
        <f t="shared" si="4"/>
        <v>0</v>
      </c>
      <c r="M16" s="165">
        <f t="shared" si="5"/>
        <v>0</v>
      </c>
      <c r="N16" s="212"/>
    </row>
    <row r="17" spans="2:14" x14ac:dyDescent="0.25">
      <c r="B17" s="220"/>
      <c r="C17" s="167" t="s">
        <v>71</v>
      </c>
      <c r="D17" s="165">
        <v>0</v>
      </c>
      <c r="E17" s="165">
        <v>0</v>
      </c>
      <c r="F17" s="165">
        <v>0</v>
      </c>
      <c r="G17" s="165">
        <v>0</v>
      </c>
      <c r="H17" s="165">
        <f t="shared" si="6"/>
        <v>0</v>
      </c>
      <c r="I17" s="245">
        <f t="shared" si="1"/>
        <v>0</v>
      </c>
      <c r="J17" s="246">
        <f t="shared" si="2"/>
        <v>0</v>
      </c>
      <c r="K17" s="247">
        <f t="shared" si="3"/>
        <v>0</v>
      </c>
      <c r="L17" s="248">
        <f t="shared" si="4"/>
        <v>0</v>
      </c>
      <c r="M17" s="165">
        <f t="shared" si="5"/>
        <v>0</v>
      </c>
      <c r="N17" s="212"/>
    </row>
    <row r="18" spans="2:14" x14ac:dyDescent="0.25">
      <c r="B18" s="220"/>
      <c r="C18" s="167" t="s">
        <v>72</v>
      </c>
      <c r="D18" s="165">
        <v>0</v>
      </c>
      <c r="E18" s="165">
        <v>0</v>
      </c>
      <c r="F18" s="165">
        <v>0</v>
      </c>
      <c r="G18" s="165">
        <v>0</v>
      </c>
      <c r="H18" s="165">
        <f t="shared" si="6"/>
        <v>0</v>
      </c>
      <c r="I18" s="253">
        <f t="shared" si="1"/>
        <v>0</v>
      </c>
      <c r="J18" s="254">
        <f t="shared" si="2"/>
        <v>0</v>
      </c>
      <c r="K18" s="255">
        <f t="shared" si="3"/>
        <v>0</v>
      </c>
      <c r="L18" s="256">
        <f t="shared" si="4"/>
        <v>0</v>
      </c>
      <c r="M18" s="166">
        <f t="shared" si="5"/>
        <v>0</v>
      </c>
      <c r="N18" s="212"/>
    </row>
    <row r="19" spans="2:14" ht="15.75" thickBot="1" x14ac:dyDescent="0.3">
      <c r="B19" s="220"/>
      <c r="C19" s="171" t="s">
        <v>73</v>
      </c>
      <c r="D19" s="172">
        <v>0</v>
      </c>
      <c r="E19" s="172">
        <v>0</v>
      </c>
      <c r="F19" s="172">
        <v>0</v>
      </c>
      <c r="G19" s="173">
        <v>0</v>
      </c>
      <c r="H19" s="172">
        <f t="shared" si="6"/>
        <v>0</v>
      </c>
      <c r="I19" s="249">
        <f t="shared" si="1"/>
        <v>0</v>
      </c>
      <c r="J19" s="250">
        <f t="shared" si="2"/>
        <v>0</v>
      </c>
      <c r="K19" s="251">
        <f t="shared" si="3"/>
        <v>0</v>
      </c>
      <c r="L19" s="252">
        <f t="shared" si="4"/>
        <v>0</v>
      </c>
      <c r="M19" s="172">
        <f t="shared" si="5"/>
        <v>0</v>
      </c>
      <c r="N19" s="212"/>
    </row>
    <row r="20" spans="2:14" ht="8.25" customHeight="1" thickBot="1" x14ac:dyDescent="0.3">
      <c r="B20" s="221"/>
      <c r="C20" s="174"/>
      <c r="D20" s="175"/>
      <c r="E20" s="175"/>
      <c r="F20" s="175"/>
      <c r="G20" s="175"/>
      <c r="H20" s="175"/>
      <c r="I20" s="176"/>
      <c r="J20" s="176"/>
      <c r="K20" s="176"/>
      <c r="L20" s="176"/>
      <c r="M20" s="177"/>
      <c r="N20" s="212"/>
    </row>
    <row r="21" spans="2:14" ht="18.75" customHeight="1" thickBot="1" x14ac:dyDescent="0.3">
      <c r="B21" s="218">
        <v>2</v>
      </c>
      <c r="C21" s="178" t="s">
        <v>261</v>
      </c>
      <c r="D21" s="179">
        <f>SUM(D22:D33)</f>
        <v>1154700</v>
      </c>
      <c r="E21" s="179">
        <f>SUM(E22:E33)</f>
        <v>855000</v>
      </c>
      <c r="F21" s="179">
        <f t="shared" ref="F21" si="7">SUM(F22:F33)</f>
        <v>4000</v>
      </c>
      <c r="G21" s="179">
        <f>SUM(G22:G33)</f>
        <v>6278700</v>
      </c>
      <c r="H21" s="179">
        <f>SUM(H22:H33)</f>
        <v>8292400</v>
      </c>
      <c r="I21" s="179">
        <f>SUM(I22:I33)</f>
        <v>1154700</v>
      </c>
      <c r="J21" s="179">
        <f t="shared" ref="J21:M21" si="8">SUM(J22:J33)</f>
        <v>855000</v>
      </c>
      <c r="K21" s="179">
        <f t="shared" si="8"/>
        <v>4000</v>
      </c>
      <c r="L21" s="179">
        <f t="shared" si="8"/>
        <v>6278700</v>
      </c>
      <c r="M21" s="180">
        <f t="shared" si="8"/>
        <v>8292400</v>
      </c>
      <c r="N21" s="212"/>
    </row>
    <row r="22" spans="2:14" x14ac:dyDescent="0.25">
      <c r="B22" s="219"/>
      <c r="C22" s="258" t="s">
        <v>62</v>
      </c>
      <c r="D22" s="169">
        <v>180000</v>
      </c>
      <c r="E22" s="169">
        <v>0</v>
      </c>
      <c r="F22" s="169">
        <v>0</v>
      </c>
      <c r="G22" s="169">
        <v>0</v>
      </c>
      <c r="H22" s="169">
        <f t="shared" ref="H22:H33" si="9">SUM(D22:G22)</f>
        <v>180000</v>
      </c>
      <c r="I22" s="169">
        <f t="shared" ref="I22:L23" si="10">SUM(D22)</f>
        <v>180000</v>
      </c>
      <c r="J22" s="169">
        <f t="shared" si="10"/>
        <v>0</v>
      </c>
      <c r="K22" s="169">
        <f t="shared" si="10"/>
        <v>0</v>
      </c>
      <c r="L22" s="169">
        <f t="shared" si="10"/>
        <v>0</v>
      </c>
      <c r="M22" s="170">
        <f>SUM(I22:L22)</f>
        <v>180000</v>
      </c>
      <c r="N22" s="212"/>
    </row>
    <row r="23" spans="2:14" x14ac:dyDescent="0.25">
      <c r="B23" s="219"/>
      <c r="C23" s="181" t="s">
        <v>63</v>
      </c>
      <c r="D23" s="169">
        <v>180000</v>
      </c>
      <c r="E23" s="169">
        <v>184300</v>
      </c>
      <c r="F23" s="169">
        <v>0</v>
      </c>
      <c r="G23" s="169">
        <v>1776300</v>
      </c>
      <c r="H23" s="169">
        <f t="shared" ref="H23" si="11">SUM(D23:G23)</f>
        <v>2140600</v>
      </c>
      <c r="I23" s="169">
        <f t="shared" si="10"/>
        <v>180000</v>
      </c>
      <c r="J23" s="169">
        <f t="shared" si="10"/>
        <v>184300</v>
      </c>
      <c r="K23" s="169">
        <f t="shared" si="10"/>
        <v>0</v>
      </c>
      <c r="L23" s="169">
        <f t="shared" si="10"/>
        <v>1776300</v>
      </c>
      <c r="M23" s="170">
        <f>SUM(I23:L23)</f>
        <v>2140600</v>
      </c>
      <c r="N23" s="212"/>
    </row>
    <row r="24" spans="2:14" x14ac:dyDescent="0.25">
      <c r="B24" s="220"/>
      <c r="C24" s="164" t="s">
        <v>64</v>
      </c>
      <c r="D24" s="165">
        <v>337500</v>
      </c>
      <c r="E24" s="165">
        <v>339600</v>
      </c>
      <c r="F24" s="165">
        <v>0</v>
      </c>
      <c r="G24" s="165">
        <v>2459200</v>
      </c>
      <c r="H24" s="165">
        <f t="shared" si="9"/>
        <v>3136300</v>
      </c>
      <c r="I24" s="169">
        <f t="shared" ref="I24:I33" si="12">SUM(D24)</f>
        <v>337500</v>
      </c>
      <c r="J24" s="169">
        <f t="shared" ref="J24:J33" si="13">SUM(E24)</f>
        <v>339600</v>
      </c>
      <c r="K24" s="169">
        <f t="shared" ref="K24:K33" si="14">SUM(F24)</f>
        <v>0</v>
      </c>
      <c r="L24" s="169">
        <f t="shared" ref="L24:L33" si="15">SUM(G24)</f>
        <v>2459200</v>
      </c>
      <c r="M24" s="170">
        <f t="shared" ref="M24:M33" si="16">SUM(I24:L24)</f>
        <v>3136300</v>
      </c>
      <c r="N24" s="212"/>
    </row>
    <row r="25" spans="2:14" x14ac:dyDescent="0.25">
      <c r="B25" s="220"/>
      <c r="C25" s="164" t="s">
        <v>65</v>
      </c>
      <c r="D25" s="165">
        <v>190000</v>
      </c>
      <c r="E25" s="165">
        <v>55600</v>
      </c>
      <c r="F25" s="165">
        <v>4000</v>
      </c>
      <c r="G25" s="165">
        <v>586500</v>
      </c>
      <c r="H25" s="165">
        <f t="shared" si="9"/>
        <v>836100</v>
      </c>
      <c r="I25" s="169">
        <f t="shared" si="12"/>
        <v>190000</v>
      </c>
      <c r="J25" s="169">
        <f t="shared" si="13"/>
        <v>55600</v>
      </c>
      <c r="K25" s="169">
        <f t="shared" si="14"/>
        <v>4000</v>
      </c>
      <c r="L25" s="169">
        <f t="shared" si="15"/>
        <v>586500</v>
      </c>
      <c r="M25" s="170">
        <f t="shared" si="16"/>
        <v>836100</v>
      </c>
      <c r="N25" s="212"/>
    </row>
    <row r="26" spans="2:14" x14ac:dyDescent="0.25">
      <c r="B26" s="220"/>
      <c r="C26" s="164" t="s">
        <v>66</v>
      </c>
      <c r="D26" s="165">
        <v>77200</v>
      </c>
      <c r="E26" s="165">
        <v>190000</v>
      </c>
      <c r="F26" s="165"/>
      <c r="G26" s="165">
        <v>760100</v>
      </c>
      <c r="H26" s="165">
        <f t="shared" si="9"/>
        <v>1027300</v>
      </c>
      <c r="I26" s="169">
        <f t="shared" si="12"/>
        <v>77200</v>
      </c>
      <c r="J26" s="169">
        <f t="shared" si="13"/>
        <v>190000</v>
      </c>
      <c r="K26" s="169">
        <f t="shared" si="14"/>
        <v>0</v>
      </c>
      <c r="L26" s="169">
        <f t="shared" si="15"/>
        <v>760100</v>
      </c>
      <c r="M26" s="170">
        <f t="shared" si="16"/>
        <v>1027300</v>
      </c>
      <c r="N26" s="212"/>
    </row>
    <row r="27" spans="2:14" x14ac:dyDescent="0.25">
      <c r="B27" s="220"/>
      <c r="C27" s="164" t="s">
        <v>67</v>
      </c>
      <c r="D27" s="165">
        <v>190000</v>
      </c>
      <c r="E27" s="165">
        <v>85500</v>
      </c>
      <c r="F27" s="165"/>
      <c r="G27" s="165">
        <v>696600</v>
      </c>
      <c r="H27" s="165">
        <f t="shared" si="9"/>
        <v>972100</v>
      </c>
      <c r="I27" s="169">
        <f t="shared" si="12"/>
        <v>190000</v>
      </c>
      <c r="J27" s="169">
        <f t="shared" si="13"/>
        <v>85500</v>
      </c>
      <c r="K27" s="169">
        <f t="shared" si="14"/>
        <v>0</v>
      </c>
      <c r="L27" s="169">
        <f t="shared" si="15"/>
        <v>696600</v>
      </c>
      <c r="M27" s="170">
        <f t="shared" si="16"/>
        <v>972100</v>
      </c>
      <c r="N27" s="212"/>
    </row>
    <row r="28" spans="2:14" x14ac:dyDescent="0.25">
      <c r="B28" s="220"/>
      <c r="C28" s="167" t="s">
        <v>68</v>
      </c>
      <c r="D28" s="165">
        <v>0</v>
      </c>
      <c r="E28" s="165">
        <v>0</v>
      </c>
      <c r="F28" s="165"/>
      <c r="G28" s="165">
        <v>0</v>
      </c>
      <c r="H28" s="165">
        <f>SUM(D28:G28)</f>
        <v>0</v>
      </c>
      <c r="I28" s="169">
        <f t="shared" si="12"/>
        <v>0</v>
      </c>
      <c r="J28" s="169">
        <f t="shared" si="13"/>
        <v>0</v>
      </c>
      <c r="K28" s="169">
        <f>SUM(F28)</f>
        <v>0</v>
      </c>
      <c r="L28" s="169">
        <f>SUM(G28)</f>
        <v>0</v>
      </c>
      <c r="M28" s="170">
        <f t="shared" si="16"/>
        <v>0</v>
      </c>
      <c r="N28" s="212"/>
    </row>
    <row r="29" spans="2:14" x14ac:dyDescent="0.25">
      <c r="B29" s="220"/>
      <c r="C29" s="167" t="s">
        <v>69</v>
      </c>
      <c r="D29" s="165">
        <v>0</v>
      </c>
      <c r="E29" s="165">
        <v>0</v>
      </c>
      <c r="F29" s="165">
        <v>0</v>
      </c>
      <c r="G29" s="165">
        <v>0</v>
      </c>
      <c r="H29" s="165">
        <f t="shared" si="9"/>
        <v>0</v>
      </c>
      <c r="I29" s="169">
        <f t="shared" si="12"/>
        <v>0</v>
      </c>
      <c r="J29" s="169">
        <f t="shared" si="13"/>
        <v>0</v>
      </c>
      <c r="K29" s="169">
        <f t="shared" si="14"/>
        <v>0</v>
      </c>
      <c r="L29" s="169">
        <f t="shared" si="15"/>
        <v>0</v>
      </c>
      <c r="M29" s="170">
        <f t="shared" si="16"/>
        <v>0</v>
      </c>
      <c r="N29" s="212"/>
    </row>
    <row r="30" spans="2:14" x14ac:dyDescent="0.25">
      <c r="B30" s="220"/>
      <c r="C30" s="167" t="s">
        <v>70</v>
      </c>
      <c r="D30" s="165">
        <v>0</v>
      </c>
      <c r="E30" s="165">
        <v>0</v>
      </c>
      <c r="F30" s="165">
        <v>0</v>
      </c>
      <c r="G30" s="165">
        <v>0</v>
      </c>
      <c r="H30" s="165">
        <f t="shared" si="9"/>
        <v>0</v>
      </c>
      <c r="I30" s="169">
        <f t="shared" si="12"/>
        <v>0</v>
      </c>
      <c r="J30" s="169">
        <f t="shared" si="13"/>
        <v>0</v>
      </c>
      <c r="K30" s="169">
        <f t="shared" si="14"/>
        <v>0</v>
      </c>
      <c r="L30" s="169">
        <f t="shared" si="15"/>
        <v>0</v>
      </c>
      <c r="M30" s="170">
        <f t="shared" si="16"/>
        <v>0</v>
      </c>
      <c r="N30" s="212"/>
    </row>
    <row r="31" spans="2:14" x14ac:dyDescent="0.25">
      <c r="B31" s="220"/>
      <c r="C31" s="164" t="s">
        <v>71</v>
      </c>
      <c r="D31" s="165">
        <v>0</v>
      </c>
      <c r="E31" s="165">
        <v>0</v>
      </c>
      <c r="F31" s="165">
        <v>0</v>
      </c>
      <c r="G31" s="165">
        <v>0</v>
      </c>
      <c r="H31" s="165">
        <f t="shared" si="9"/>
        <v>0</v>
      </c>
      <c r="I31" s="169">
        <f t="shared" si="12"/>
        <v>0</v>
      </c>
      <c r="J31" s="169">
        <f t="shared" si="13"/>
        <v>0</v>
      </c>
      <c r="K31" s="169">
        <f t="shared" si="14"/>
        <v>0</v>
      </c>
      <c r="L31" s="169">
        <f t="shared" si="15"/>
        <v>0</v>
      </c>
      <c r="M31" s="170">
        <f t="shared" si="16"/>
        <v>0</v>
      </c>
      <c r="N31" s="212"/>
    </row>
    <row r="32" spans="2:14" x14ac:dyDescent="0.25">
      <c r="B32" s="220"/>
      <c r="C32" s="167" t="s">
        <v>72</v>
      </c>
      <c r="D32" s="165">
        <v>0</v>
      </c>
      <c r="E32" s="165">
        <v>0</v>
      </c>
      <c r="F32" s="165">
        <v>0</v>
      </c>
      <c r="G32" s="165">
        <v>0</v>
      </c>
      <c r="H32" s="165">
        <f t="shared" si="9"/>
        <v>0</v>
      </c>
      <c r="I32" s="169">
        <f t="shared" si="12"/>
        <v>0</v>
      </c>
      <c r="J32" s="169">
        <f t="shared" si="13"/>
        <v>0</v>
      </c>
      <c r="K32" s="169">
        <f t="shared" si="14"/>
        <v>0</v>
      </c>
      <c r="L32" s="169">
        <f t="shared" si="15"/>
        <v>0</v>
      </c>
      <c r="M32" s="170">
        <f t="shared" si="16"/>
        <v>0</v>
      </c>
      <c r="N32" s="212"/>
    </row>
    <row r="33" spans="2:14" ht="15.75" thickBot="1" x14ac:dyDescent="0.3">
      <c r="B33" s="222"/>
      <c r="C33" s="167" t="s">
        <v>73</v>
      </c>
      <c r="D33" s="166">
        <v>0</v>
      </c>
      <c r="E33" s="166">
        <v>0</v>
      </c>
      <c r="F33" s="166">
        <v>0</v>
      </c>
      <c r="G33" s="166">
        <v>0</v>
      </c>
      <c r="H33" s="166">
        <f t="shared" si="9"/>
        <v>0</v>
      </c>
      <c r="I33" s="169">
        <f t="shared" si="12"/>
        <v>0</v>
      </c>
      <c r="J33" s="169">
        <f t="shared" si="13"/>
        <v>0</v>
      </c>
      <c r="K33" s="169">
        <f t="shared" si="14"/>
        <v>0</v>
      </c>
      <c r="L33" s="169">
        <f t="shared" si="15"/>
        <v>0</v>
      </c>
      <c r="M33" s="170">
        <f t="shared" si="16"/>
        <v>0</v>
      </c>
      <c r="N33" s="212"/>
    </row>
    <row r="34" spans="2:14" x14ac:dyDescent="0.25">
      <c r="B34" s="197"/>
      <c r="C34" s="185"/>
      <c r="D34" s="187"/>
      <c r="E34" s="187"/>
      <c r="F34" s="187"/>
      <c r="G34" s="187"/>
      <c r="H34" s="187"/>
      <c r="I34" s="187"/>
      <c r="J34" s="187"/>
      <c r="K34" s="187"/>
      <c r="L34" s="187"/>
      <c r="M34" s="209"/>
      <c r="N34" s="211"/>
    </row>
    <row r="35" spans="2:14" ht="15.75" thickBot="1" x14ac:dyDescent="0.3">
      <c r="B35" s="198"/>
      <c r="C35" s="188"/>
      <c r="D35" s="189"/>
      <c r="E35" s="189"/>
      <c r="F35" s="189"/>
      <c r="G35" s="189"/>
      <c r="H35" s="189"/>
      <c r="I35" s="189"/>
      <c r="J35" s="189"/>
      <c r="K35" s="189"/>
      <c r="L35" s="189"/>
      <c r="M35" s="210"/>
      <c r="N35" s="211"/>
    </row>
    <row r="36" spans="2:14" ht="15.75" thickBot="1" x14ac:dyDescent="0.3">
      <c r="B36" s="218">
        <v>3</v>
      </c>
      <c r="C36" s="178" t="s">
        <v>262</v>
      </c>
      <c r="D36" s="179">
        <f>SUM(D37:D48)</f>
        <v>1394500</v>
      </c>
      <c r="E36" s="179">
        <f>SUM(E37:E48)</f>
        <v>941287</v>
      </c>
      <c r="F36" s="179">
        <f t="shared" ref="F36:G36" si="17">SUM(F37:F48)</f>
        <v>486000</v>
      </c>
      <c r="G36" s="179">
        <f t="shared" si="17"/>
        <v>7005210</v>
      </c>
      <c r="H36" s="179">
        <f>SUM(H37:H48)</f>
        <v>9826997</v>
      </c>
      <c r="I36" s="179">
        <f>SUM(I37:I48)</f>
        <v>1394500</v>
      </c>
      <c r="J36" s="179">
        <f t="shared" ref="J36:M36" si="18">SUM(J37:J48)</f>
        <v>941287</v>
      </c>
      <c r="K36" s="179">
        <f t="shared" si="18"/>
        <v>486000</v>
      </c>
      <c r="L36" s="179">
        <f t="shared" si="18"/>
        <v>7005210</v>
      </c>
      <c r="M36" s="179">
        <f t="shared" si="18"/>
        <v>9826997</v>
      </c>
      <c r="N36" s="212"/>
    </row>
    <row r="37" spans="2:14" x14ac:dyDescent="0.25">
      <c r="B37" s="219"/>
      <c r="C37" s="270" t="s">
        <v>62</v>
      </c>
      <c r="D37" s="169">
        <v>137500</v>
      </c>
      <c r="E37" s="193">
        <v>251856</v>
      </c>
      <c r="F37" s="431"/>
      <c r="G37" s="169">
        <v>1807500</v>
      </c>
      <c r="H37" s="169">
        <f>SUM(D37:G37)</f>
        <v>2196856</v>
      </c>
      <c r="I37" s="169">
        <f>SUM(D37)</f>
        <v>137500</v>
      </c>
      <c r="J37" s="169">
        <f>SUM(E37)</f>
        <v>251856</v>
      </c>
      <c r="K37" s="193">
        <f>SUM(F37)</f>
        <v>0</v>
      </c>
      <c r="L37" s="169">
        <f>SUM(G37)</f>
        <v>1807500</v>
      </c>
      <c r="M37" s="169">
        <f>SUM(I37:L37)</f>
        <v>2196856</v>
      </c>
    </row>
    <row r="38" spans="2:14" x14ac:dyDescent="0.25">
      <c r="B38" s="219"/>
      <c r="C38" s="164" t="s">
        <v>63</v>
      </c>
      <c r="D38" s="165">
        <v>285500</v>
      </c>
      <c r="E38" s="183">
        <v>187449</v>
      </c>
      <c r="F38" s="264"/>
      <c r="G38" s="165">
        <v>1694528</v>
      </c>
      <c r="H38" s="165">
        <f t="shared" ref="H38:H48" si="19">SUM(D38:G38)</f>
        <v>2167477</v>
      </c>
      <c r="I38" s="165">
        <f t="shared" ref="I38:I49" si="20">SUM(D38)</f>
        <v>285500</v>
      </c>
      <c r="J38" s="165">
        <f t="shared" ref="J38:J48" si="21">SUM(E38)</f>
        <v>187449</v>
      </c>
      <c r="K38" s="183">
        <f t="shared" ref="K38:K48" si="22">SUM(F38)</f>
        <v>0</v>
      </c>
      <c r="L38" s="165">
        <f t="shared" ref="L38:L48" si="23">SUM(G38)</f>
        <v>1694528</v>
      </c>
      <c r="M38" s="165">
        <f t="shared" ref="M38:M48" si="24">SUM(I38:L38)</f>
        <v>2167477</v>
      </c>
    </row>
    <row r="39" spans="2:14" x14ac:dyDescent="0.25">
      <c r="B39" s="220"/>
      <c r="C39" s="164" t="s">
        <v>64</v>
      </c>
      <c r="D39" s="165">
        <v>185500</v>
      </c>
      <c r="E39" s="183">
        <v>0</v>
      </c>
      <c r="F39" s="264"/>
      <c r="G39" s="165">
        <v>0</v>
      </c>
      <c r="H39" s="165">
        <f t="shared" si="19"/>
        <v>185500</v>
      </c>
      <c r="I39" s="165">
        <f t="shared" si="20"/>
        <v>185500</v>
      </c>
      <c r="J39" s="165">
        <f t="shared" si="21"/>
        <v>0</v>
      </c>
      <c r="K39" s="183">
        <f t="shared" si="22"/>
        <v>0</v>
      </c>
      <c r="L39" s="165">
        <f t="shared" si="23"/>
        <v>0</v>
      </c>
      <c r="M39" s="165">
        <f t="shared" si="24"/>
        <v>185500</v>
      </c>
    </row>
    <row r="40" spans="2:14" x14ac:dyDescent="0.25">
      <c r="B40" s="220"/>
      <c r="C40" s="164" t="s">
        <v>65</v>
      </c>
      <c r="D40" s="165">
        <v>383000</v>
      </c>
      <c r="E40" s="183">
        <v>338073</v>
      </c>
      <c r="F40" s="266">
        <v>486000</v>
      </c>
      <c r="G40" s="165">
        <v>2410454</v>
      </c>
      <c r="H40" s="165">
        <f t="shared" si="19"/>
        <v>3617527</v>
      </c>
      <c r="I40" s="165">
        <f t="shared" si="20"/>
        <v>383000</v>
      </c>
      <c r="J40" s="165">
        <f t="shared" si="21"/>
        <v>338073</v>
      </c>
      <c r="K40" s="183">
        <f t="shared" si="22"/>
        <v>486000</v>
      </c>
      <c r="L40" s="165">
        <f t="shared" si="23"/>
        <v>2410454</v>
      </c>
      <c r="M40" s="165">
        <f t="shared" si="24"/>
        <v>3617527</v>
      </c>
    </row>
    <row r="41" spans="2:14" x14ac:dyDescent="0.25">
      <c r="B41" s="220"/>
      <c r="C41" s="164" t="s">
        <v>66</v>
      </c>
      <c r="D41" s="183">
        <v>137500</v>
      </c>
      <c r="E41" s="183">
        <v>163909</v>
      </c>
      <c r="F41" s="264"/>
      <c r="G41" s="183">
        <v>1092728</v>
      </c>
      <c r="H41" s="165">
        <f t="shared" si="19"/>
        <v>1394137</v>
      </c>
      <c r="I41" s="165">
        <f t="shared" si="20"/>
        <v>137500</v>
      </c>
      <c r="J41" s="165">
        <f t="shared" si="21"/>
        <v>163909</v>
      </c>
      <c r="K41" s="183">
        <f t="shared" si="22"/>
        <v>0</v>
      </c>
      <c r="L41" s="165">
        <f t="shared" si="23"/>
        <v>1092728</v>
      </c>
      <c r="M41" s="165">
        <f t="shared" si="24"/>
        <v>1394137</v>
      </c>
    </row>
    <row r="42" spans="2:14" x14ac:dyDescent="0.25">
      <c r="B42" s="220"/>
      <c r="C42" s="164" t="s">
        <v>67</v>
      </c>
      <c r="D42" s="183">
        <v>265500</v>
      </c>
      <c r="E42" s="183">
        <v>0</v>
      </c>
      <c r="F42" s="264"/>
      <c r="G42" s="183">
        <v>0</v>
      </c>
      <c r="H42" s="165">
        <f t="shared" si="19"/>
        <v>265500</v>
      </c>
      <c r="I42" s="165">
        <f t="shared" si="20"/>
        <v>265500</v>
      </c>
      <c r="J42" s="165">
        <f t="shared" si="21"/>
        <v>0</v>
      </c>
      <c r="K42" s="183">
        <f t="shared" si="22"/>
        <v>0</v>
      </c>
      <c r="L42" s="165">
        <f t="shared" si="23"/>
        <v>0</v>
      </c>
      <c r="M42" s="165">
        <f t="shared" si="24"/>
        <v>265500</v>
      </c>
    </row>
    <row r="43" spans="2:14" x14ac:dyDescent="0.25">
      <c r="B43" s="220"/>
      <c r="C43" s="164" t="s">
        <v>68</v>
      </c>
      <c r="D43" s="183">
        <v>0</v>
      </c>
      <c r="E43" s="183">
        <v>0</v>
      </c>
      <c r="F43" s="183">
        <v>0</v>
      </c>
      <c r="G43" s="183">
        <v>0</v>
      </c>
      <c r="H43" s="165">
        <f t="shared" si="19"/>
        <v>0</v>
      </c>
      <c r="I43" s="165">
        <f t="shared" si="20"/>
        <v>0</v>
      </c>
      <c r="J43" s="165">
        <f t="shared" si="21"/>
        <v>0</v>
      </c>
      <c r="K43" s="183">
        <f t="shared" si="22"/>
        <v>0</v>
      </c>
      <c r="L43" s="165">
        <f t="shared" si="23"/>
        <v>0</v>
      </c>
      <c r="M43" s="165">
        <f t="shared" si="24"/>
        <v>0</v>
      </c>
    </row>
    <row r="44" spans="2:14" x14ac:dyDescent="0.25">
      <c r="B44" s="220"/>
      <c r="C44" s="164" t="s">
        <v>69</v>
      </c>
      <c r="D44" s="183">
        <v>0</v>
      </c>
      <c r="E44" s="183">
        <v>0</v>
      </c>
      <c r="F44" s="183">
        <v>0</v>
      </c>
      <c r="G44" s="183">
        <v>0</v>
      </c>
      <c r="H44" s="165">
        <f t="shared" si="19"/>
        <v>0</v>
      </c>
      <c r="I44" s="165">
        <f t="shared" si="20"/>
        <v>0</v>
      </c>
      <c r="J44" s="165">
        <f t="shared" si="21"/>
        <v>0</v>
      </c>
      <c r="K44" s="183">
        <f t="shared" si="22"/>
        <v>0</v>
      </c>
      <c r="L44" s="165">
        <f t="shared" si="23"/>
        <v>0</v>
      </c>
      <c r="M44" s="165">
        <f t="shared" si="24"/>
        <v>0</v>
      </c>
    </row>
    <row r="45" spans="2:14" x14ac:dyDescent="0.25">
      <c r="B45" s="220"/>
      <c r="C45" s="164" t="s">
        <v>70</v>
      </c>
      <c r="D45" s="183">
        <v>0</v>
      </c>
      <c r="E45" s="183">
        <v>0</v>
      </c>
      <c r="G45" s="183">
        <v>0</v>
      </c>
      <c r="H45" s="165">
        <f>SUM(D45:G45)</f>
        <v>0</v>
      </c>
      <c r="I45" s="165">
        <f t="shared" si="20"/>
        <v>0</v>
      </c>
      <c r="J45" s="165">
        <f t="shared" si="21"/>
        <v>0</v>
      </c>
      <c r="L45" s="183">
        <f>SUM(G45)</f>
        <v>0</v>
      </c>
      <c r="M45" s="165">
        <f>SUM(I45:L45)</f>
        <v>0</v>
      </c>
    </row>
    <row r="46" spans="2:14" x14ac:dyDescent="0.25">
      <c r="B46" s="220"/>
      <c r="C46" s="164" t="s">
        <v>71</v>
      </c>
      <c r="D46" s="183">
        <v>0</v>
      </c>
      <c r="E46" s="183">
        <v>0</v>
      </c>
      <c r="F46" s="183">
        <v>0</v>
      </c>
      <c r="G46" s="183">
        <v>0</v>
      </c>
      <c r="H46" s="165">
        <f t="shared" si="19"/>
        <v>0</v>
      </c>
      <c r="I46" s="165">
        <f t="shared" si="20"/>
        <v>0</v>
      </c>
      <c r="J46" s="165">
        <f t="shared" si="21"/>
        <v>0</v>
      </c>
      <c r="K46" s="183">
        <f t="shared" si="22"/>
        <v>0</v>
      </c>
      <c r="L46" s="165">
        <f t="shared" si="23"/>
        <v>0</v>
      </c>
      <c r="M46" s="165">
        <f t="shared" si="24"/>
        <v>0</v>
      </c>
    </row>
    <row r="47" spans="2:14" x14ac:dyDescent="0.25">
      <c r="B47" s="220"/>
      <c r="C47" s="164" t="s">
        <v>72</v>
      </c>
      <c r="D47" s="183">
        <v>0</v>
      </c>
      <c r="E47" s="183">
        <v>0</v>
      </c>
      <c r="F47" s="183">
        <v>0</v>
      </c>
      <c r="G47" s="183">
        <v>0</v>
      </c>
      <c r="H47" s="165">
        <f t="shared" si="19"/>
        <v>0</v>
      </c>
      <c r="I47" s="165">
        <f t="shared" si="20"/>
        <v>0</v>
      </c>
      <c r="J47" s="165">
        <f t="shared" si="21"/>
        <v>0</v>
      </c>
      <c r="K47" s="183">
        <f t="shared" si="22"/>
        <v>0</v>
      </c>
      <c r="L47" s="165">
        <f t="shared" si="23"/>
        <v>0</v>
      </c>
      <c r="M47" s="165">
        <f t="shared" si="24"/>
        <v>0</v>
      </c>
    </row>
    <row r="48" spans="2:14" ht="15.75" thickBot="1" x14ac:dyDescent="0.3">
      <c r="B48" s="220"/>
      <c r="C48" s="171" t="s">
        <v>73</v>
      </c>
      <c r="D48" s="184">
        <v>0</v>
      </c>
      <c r="E48" s="184">
        <v>0</v>
      </c>
      <c r="F48" s="184">
        <v>0</v>
      </c>
      <c r="G48" s="184">
        <v>0</v>
      </c>
      <c r="H48" s="172">
        <f t="shared" si="19"/>
        <v>0</v>
      </c>
      <c r="I48" s="172">
        <f t="shared" si="20"/>
        <v>0</v>
      </c>
      <c r="J48" s="172">
        <f t="shared" si="21"/>
        <v>0</v>
      </c>
      <c r="K48" s="184">
        <f t="shared" si="22"/>
        <v>0</v>
      </c>
      <c r="L48" s="172">
        <f t="shared" si="23"/>
        <v>0</v>
      </c>
      <c r="M48" s="172">
        <f t="shared" si="24"/>
        <v>0</v>
      </c>
    </row>
    <row r="49" spans="2:14" ht="10.5" customHeight="1" thickBot="1" x14ac:dyDescent="0.3">
      <c r="B49" s="221"/>
      <c r="C49" s="216"/>
      <c r="D49" s="173">
        <v>0</v>
      </c>
      <c r="E49" s="173"/>
      <c r="F49" s="173"/>
      <c r="G49" s="173"/>
      <c r="H49" s="190"/>
      <c r="I49" s="173">
        <f t="shared" si="20"/>
        <v>0</v>
      </c>
      <c r="J49" s="173"/>
      <c r="K49" s="173"/>
      <c r="L49" s="173"/>
      <c r="M49" s="190"/>
    </row>
    <row r="50" spans="2:14" ht="15.75" thickBot="1" x14ac:dyDescent="0.3">
      <c r="B50" s="218">
        <v>4</v>
      </c>
      <c r="C50" s="178" t="s">
        <v>263</v>
      </c>
      <c r="D50" s="191">
        <f>SUM(D51:D62)</f>
        <v>2236000</v>
      </c>
      <c r="E50" s="191">
        <f t="shared" ref="E50:M50" si="25">SUM(E51:E62)</f>
        <v>1109662</v>
      </c>
      <c r="F50" s="191">
        <f t="shared" si="25"/>
        <v>0</v>
      </c>
      <c r="G50" s="191">
        <f t="shared" si="25"/>
        <v>8796726</v>
      </c>
      <c r="H50" s="191">
        <f>SUM(H51:H62)</f>
        <v>12142388</v>
      </c>
      <c r="I50" s="191">
        <f t="shared" si="25"/>
        <v>2236000</v>
      </c>
      <c r="J50" s="191">
        <f t="shared" si="25"/>
        <v>1109662</v>
      </c>
      <c r="K50" s="191">
        <f t="shared" si="25"/>
        <v>0</v>
      </c>
      <c r="L50" s="191">
        <f t="shared" si="25"/>
        <v>8796726</v>
      </c>
      <c r="M50" s="192">
        <f t="shared" si="25"/>
        <v>12142388</v>
      </c>
      <c r="N50" s="212"/>
    </row>
    <row r="51" spans="2:14" x14ac:dyDescent="0.25">
      <c r="B51" s="219"/>
      <c r="C51" s="261" t="s">
        <v>62</v>
      </c>
      <c r="D51" s="193">
        <v>300500</v>
      </c>
      <c r="E51" s="193">
        <v>63133</v>
      </c>
      <c r="F51" s="193">
        <v>0</v>
      </c>
      <c r="G51" s="193">
        <v>543447</v>
      </c>
      <c r="H51" s="169">
        <f t="shared" ref="H51:H58" si="26">SUM(D51:G51)</f>
        <v>907080</v>
      </c>
      <c r="I51" s="193">
        <f>SUM(D51)</f>
        <v>300500</v>
      </c>
      <c r="J51" s="193">
        <f t="shared" ref="J51:L52" si="27">SUM(E51)</f>
        <v>63133</v>
      </c>
      <c r="K51" s="193">
        <f t="shared" si="27"/>
        <v>0</v>
      </c>
      <c r="L51" s="193">
        <f t="shared" si="27"/>
        <v>543447</v>
      </c>
      <c r="M51" s="170">
        <f>SUM(I51:L51)</f>
        <v>907080</v>
      </c>
      <c r="N51" s="212"/>
    </row>
    <row r="52" spans="2:14" x14ac:dyDescent="0.25">
      <c r="B52" s="219"/>
      <c r="C52" s="181" t="s">
        <v>63</v>
      </c>
      <c r="D52" s="176">
        <v>308000</v>
      </c>
      <c r="E52" s="176">
        <v>112299</v>
      </c>
      <c r="F52" s="176">
        <v>0</v>
      </c>
      <c r="G52" s="176">
        <v>1298278</v>
      </c>
      <c r="H52" s="175">
        <f t="shared" si="26"/>
        <v>1718577</v>
      </c>
      <c r="I52" s="193">
        <f t="shared" ref="I52:I56" si="28">SUM(D52)</f>
        <v>308000</v>
      </c>
      <c r="J52" s="193">
        <f t="shared" si="27"/>
        <v>112299</v>
      </c>
      <c r="K52" s="193">
        <f t="shared" si="27"/>
        <v>0</v>
      </c>
      <c r="L52" s="193">
        <f t="shared" si="27"/>
        <v>1298278</v>
      </c>
      <c r="M52" s="170">
        <f>SUM(I52:L52)</f>
        <v>1718577</v>
      </c>
      <c r="N52" s="212"/>
    </row>
    <row r="53" spans="2:14" x14ac:dyDescent="0.25">
      <c r="B53" s="220"/>
      <c r="C53" s="164" t="s">
        <v>64</v>
      </c>
      <c r="D53" s="262">
        <v>682500</v>
      </c>
      <c r="E53" s="262">
        <v>579683</v>
      </c>
      <c r="F53" s="262"/>
      <c r="G53" s="262">
        <v>4293551</v>
      </c>
      <c r="H53" s="262">
        <f t="shared" si="26"/>
        <v>5555734</v>
      </c>
      <c r="I53" s="193">
        <f t="shared" si="28"/>
        <v>682500</v>
      </c>
      <c r="J53" s="193">
        <f t="shared" ref="J53:J59" si="29">SUM(E53)</f>
        <v>579683</v>
      </c>
      <c r="K53" s="193">
        <f t="shared" ref="K53:K59" si="30">SUM(F53)</f>
        <v>0</v>
      </c>
      <c r="L53" s="193">
        <f t="shared" ref="L53:L59" si="31">SUM(G53)</f>
        <v>4293551</v>
      </c>
      <c r="M53" s="170">
        <f t="shared" ref="M53:M59" si="32">SUM(I53:L53)</f>
        <v>5555734</v>
      </c>
      <c r="N53" s="212"/>
    </row>
    <row r="54" spans="2:14" x14ac:dyDescent="0.25">
      <c r="B54" s="220"/>
      <c r="C54" s="164" t="s">
        <v>65</v>
      </c>
      <c r="D54" s="183">
        <v>327500</v>
      </c>
      <c r="E54" s="183">
        <v>33750</v>
      </c>
      <c r="F54" s="183">
        <v>0</v>
      </c>
      <c r="G54" s="183">
        <v>350000</v>
      </c>
      <c r="H54" s="165">
        <f t="shared" si="26"/>
        <v>711250</v>
      </c>
      <c r="I54" s="193">
        <f t="shared" si="28"/>
        <v>327500</v>
      </c>
      <c r="J54" s="193">
        <f t="shared" si="29"/>
        <v>33750</v>
      </c>
      <c r="K54" s="193">
        <f t="shared" si="30"/>
        <v>0</v>
      </c>
      <c r="L54" s="193">
        <f t="shared" si="31"/>
        <v>350000</v>
      </c>
      <c r="M54" s="170">
        <f t="shared" si="32"/>
        <v>711250</v>
      </c>
      <c r="N54" s="212"/>
    </row>
    <row r="55" spans="2:14" x14ac:dyDescent="0.25">
      <c r="B55" s="220"/>
      <c r="C55" s="164" t="s">
        <v>66</v>
      </c>
      <c r="D55" s="183">
        <v>292000</v>
      </c>
      <c r="E55" s="183">
        <v>286707</v>
      </c>
      <c r="F55" s="183">
        <v>0</v>
      </c>
      <c r="G55" s="183">
        <v>1911450</v>
      </c>
      <c r="H55" s="165">
        <f t="shared" si="26"/>
        <v>2490157</v>
      </c>
      <c r="I55" s="193">
        <f t="shared" si="28"/>
        <v>292000</v>
      </c>
      <c r="J55" s="193">
        <f t="shared" si="29"/>
        <v>286707</v>
      </c>
      <c r="K55" s="193">
        <f t="shared" si="30"/>
        <v>0</v>
      </c>
      <c r="L55" s="193">
        <f t="shared" si="31"/>
        <v>1911450</v>
      </c>
      <c r="M55" s="170">
        <f t="shared" si="32"/>
        <v>2490157</v>
      </c>
      <c r="N55" s="212"/>
    </row>
    <row r="56" spans="2:14" x14ac:dyDescent="0.25">
      <c r="B56" s="221"/>
      <c r="C56" s="164" t="s">
        <v>67</v>
      </c>
      <c r="D56" s="183">
        <v>325500</v>
      </c>
      <c r="E56" s="183">
        <v>34090</v>
      </c>
      <c r="F56" s="183">
        <v>0</v>
      </c>
      <c r="G56" s="183">
        <v>400000</v>
      </c>
      <c r="H56" s="165">
        <f t="shared" si="26"/>
        <v>759590</v>
      </c>
      <c r="I56" s="193">
        <f t="shared" si="28"/>
        <v>325500</v>
      </c>
      <c r="J56" s="193">
        <f t="shared" si="29"/>
        <v>34090</v>
      </c>
      <c r="K56" s="193">
        <f t="shared" si="30"/>
        <v>0</v>
      </c>
      <c r="L56" s="193">
        <f t="shared" si="31"/>
        <v>400000</v>
      </c>
      <c r="M56" s="170">
        <f t="shared" si="32"/>
        <v>759590</v>
      </c>
      <c r="N56" s="212"/>
    </row>
    <row r="57" spans="2:14" x14ac:dyDescent="0.25">
      <c r="B57" s="223"/>
      <c r="C57" s="164" t="s">
        <v>68</v>
      </c>
      <c r="D57" s="295">
        <v>0</v>
      </c>
      <c r="E57" s="183">
        <v>0</v>
      </c>
      <c r="F57" s="183">
        <v>0</v>
      </c>
      <c r="G57" s="183">
        <v>0</v>
      </c>
      <c r="H57" s="165">
        <f t="shared" si="26"/>
        <v>0</v>
      </c>
      <c r="I57" s="193">
        <v>0</v>
      </c>
      <c r="J57" s="193">
        <f t="shared" si="29"/>
        <v>0</v>
      </c>
      <c r="K57" s="193">
        <f t="shared" si="30"/>
        <v>0</v>
      </c>
      <c r="L57" s="193">
        <f t="shared" si="31"/>
        <v>0</v>
      </c>
      <c r="M57" s="170">
        <f t="shared" si="32"/>
        <v>0</v>
      </c>
      <c r="N57" s="212"/>
    </row>
    <row r="58" spans="2:14" x14ac:dyDescent="0.25">
      <c r="B58" s="223"/>
      <c r="C58" s="164" t="s">
        <v>69</v>
      </c>
      <c r="D58" s="183">
        <v>0</v>
      </c>
      <c r="E58" s="183">
        <v>0</v>
      </c>
      <c r="F58" s="183">
        <v>0</v>
      </c>
      <c r="G58" s="183">
        <v>0</v>
      </c>
      <c r="H58" s="165">
        <f t="shared" si="26"/>
        <v>0</v>
      </c>
      <c r="I58" s="193">
        <v>0</v>
      </c>
      <c r="J58" s="193">
        <f t="shared" si="29"/>
        <v>0</v>
      </c>
      <c r="K58" s="193">
        <f t="shared" si="30"/>
        <v>0</v>
      </c>
      <c r="L58" s="193">
        <f t="shared" si="31"/>
        <v>0</v>
      </c>
      <c r="M58" s="170">
        <f t="shared" si="32"/>
        <v>0</v>
      </c>
      <c r="N58" s="212"/>
    </row>
    <row r="59" spans="2:14" x14ac:dyDescent="0.25">
      <c r="B59" s="223"/>
      <c r="C59" s="164" t="s">
        <v>70</v>
      </c>
      <c r="D59" s="183">
        <v>0</v>
      </c>
      <c r="E59" s="183">
        <v>0</v>
      </c>
      <c r="F59" s="183">
        <v>0</v>
      </c>
      <c r="G59" s="183">
        <v>0</v>
      </c>
      <c r="H59" s="165">
        <f t="shared" ref="H59:H62" si="33">SUM(D59:G59)</f>
        <v>0</v>
      </c>
      <c r="I59" s="193">
        <v>0</v>
      </c>
      <c r="J59" s="193">
        <f t="shared" si="29"/>
        <v>0</v>
      </c>
      <c r="K59" s="193">
        <f t="shared" si="30"/>
        <v>0</v>
      </c>
      <c r="L59" s="193">
        <f t="shared" si="31"/>
        <v>0</v>
      </c>
      <c r="M59" s="170">
        <f t="shared" si="32"/>
        <v>0</v>
      </c>
      <c r="N59" s="212"/>
    </row>
    <row r="60" spans="2:14" x14ac:dyDescent="0.25">
      <c r="B60" s="223"/>
      <c r="C60" s="164" t="s">
        <v>71</v>
      </c>
      <c r="D60" s="183">
        <v>0</v>
      </c>
      <c r="E60" s="183">
        <v>0</v>
      </c>
      <c r="F60" s="183">
        <v>0</v>
      </c>
      <c r="G60" s="183">
        <v>0</v>
      </c>
      <c r="H60" s="165">
        <f t="shared" si="33"/>
        <v>0</v>
      </c>
      <c r="I60" s="193">
        <v>0</v>
      </c>
      <c r="J60" s="193">
        <f t="shared" ref="J60:J62" si="34">SUM(E60)</f>
        <v>0</v>
      </c>
      <c r="K60" s="193">
        <f t="shared" ref="K60:K62" si="35">SUM(F60)</f>
        <v>0</v>
      </c>
      <c r="L60" s="193">
        <f t="shared" ref="L60:L62" si="36">SUM(G60)</f>
        <v>0</v>
      </c>
      <c r="M60" s="170">
        <f t="shared" ref="M60:M62" si="37">SUM(I60:L60)</f>
        <v>0</v>
      </c>
      <c r="N60" s="212"/>
    </row>
    <row r="61" spans="2:14" x14ac:dyDescent="0.25">
      <c r="B61" s="223"/>
      <c r="C61" s="164" t="s">
        <v>72</v>
      </c>
      <c r="D61" s="183">
        <v>0</v>
      </c>
      <c r="E61" s="183">
        <v>0</v>
      </c>
      <c r="F61" s="183">
        <v>0</v>
      </c>
      <c r="G61" s="183">
        <v>0</v>
      </c>
      <c r="H61" s="165">
        <f t="shared" si="33"/>
        <v>0</v>
      </c>
      <c r="I61" s="193">
        <v>0</v>
      </c>
      <c r="J61" s="193">
        <f t="shared" si="34"/>
        <v>0</v>
      </c>
      <c r="K61" s="193">
        <f t="shared" si="35"/>
        <v>0</v>
      </c>
      <c r="L61" s="193">
        <f t="shared" si="36"/>
        <v>0</v>
      </c>
      <c r="M61" s="170">
        <f t="shared" si="37"/>
        <v>0</v>
      </c>
      <c r="N61" s="212"/>
    </row>
    <row r="62" spans="2:14" ht="15.75" thickBot="1" x14ac:dyDescent="0.3">
      <c r="B62" s="223"/>
      <c r="C62" s="171" t="s">
        <v>73</v>
      </c>
      <c r="D62" s="184">
        <v>0</v>
      </c>
      <c r="E62" s="184">
        <v>0</v>
      </c>
      <c r="F62" s="184">
        <v>0</v>
      </c>
      <c r="G62" s="184">
        <v>0</v>
      </c>
      <c r="H62" s="172">
        <f t="shared" si="33"/>
        <v>0</v>
      </c>
      <c r="I62" s="184">
        <v>0</v>
      </c>
      <c r="J62" s="184">
        <f t="shared" si="34"/>
        <v>0</v>
      </c>
      <c r="K62" s="184">
        <f t="shared" si="35"/>
        <v>0</v>
      </c>
      <c r="L62" s="184">
        <f t="shared" si="36"/>
        <v>0</v>
      </c>
      <c r="M62" s="172">
        <f t="shared" si="37"/>
        <v>0</v>
      </c>
      <c r="N62" s="212"/>
    </row>
    <row r="63" spans="2:14" ht="9" customHeight="1" thickBot="1" x14ac:dyDescent="0.3">
      <c r="B63" s="223"/>
      <c r="C63" s="174"/>
      <c r="D63" s="176"/>
      <c r="E63" s="176"/>
      <c r="F63" s="176"/>
      <c r="G63" s="176"/>
      <c r="H63" s="175"/>
      <c r="I63" s="176"/>
      <c r="J63" s="176"/>
      <c r="K63" s="176"/>
      <c r="L63" s="176"/>
      <c r="M63" s="194"/>
      <c r="N63" s="212"/>
    </row>
    <row r="64" spans="2:14" ht="15.75" thickBot="1" x14ac:dyDescent="0.3">
      <c r="B64" s="218">
        <v>5</v>
      </c>
      <c r="C64" s="195" t="s">
        <v>264</v>
      </c>
      <c r="D64" s="191">
        <f>SUM(D65:D77)</f>
        <v>1262500</v>
      </c>
      <c r="E64" s="191">
        <f t="shared" ref="E64:G64" si="38">SUM(E65:E77)</f>
        <v>538940</v>
      </c>
      <c r="F64" s="191">
        <f t="shared" si="38"/>
        <v>183636</v>
      </c>
      <c r="G64" s="191">
        <f t="shared" si="38"/>
        <v>7577373</v>
      </c>
      <c r="H64" s="191">
        <f>SUM(H65:H77)</f>
        <v>9562449</v>
      </c>
      <c r="I64" s="191">
        <f>SUM(I65:I78)</f>
        <v>1262500</v>
      </c>
      <c r="J64" s="191">
        <f t="shared" ref="J64:M64" si="39">SUM(J65:J78)</f>
        <v>538940</v>
      </c>
      <c r="K64" s="191">
        <f t="shared" si="39"/>
        <v>183636</v>
      </c>
      <c r="L64" s="191">
        <f t="shared" si="39"/>
        <v>7577373</v>
      </c>
      <c r="M64" s="192">
        <f t="shared" si="39"/>
        <v>9562449</v>
      </c>
      <c r="N64" s="212"/>
    </row>
    <row r="65" spans="2:14" x14ac:dyDescent="0.25">
      <c r="B65" s="219"/>
      <c r="C65" s="181" t="s">
        <v>62</v>
      </c>
      <c r="D65" s="193">
        <v>137500</v>
      </c>
      <c r="E65" s="193">
        <v>37248</v>
      </c>
      <c r="F65" s="193">
        <v>0</v>
      </c>
      <c r="G65" s="193">
        <v>803591</v>
      </c>
      <c r="H65" s="169">
        <f>SUM(D65:G65)</f>
        <v>978339</v>
      </c>
      <c r="I65" s="193">
        <f t="shared" ref="I65:L66" si="40">SUM(D65)</f>
        <v>137500</v>
      </c>
      <c r="J65" s="193">
        <f t="shared" si="40"/>
        <v>37248</v>
      </c>
      <c r="K65" s="193">
        <f t="shared" si="40"/>
        <v>0</v>
      </c>
      <c r="L65" s="193">
        <f t="shared" si="40"/>
        <v>803591</v>
      </c>
      <c r="M65" s="170">
        <f>SUM(I65:L65)</f>
        <v>978339</v>
      </c>
      <c r="N65" s="212"/>
    </row>
    <row r="66" spans="2:14" x14ac:dyDescent="0.25">
      <c r="B66" s="219"/>
      <c r="C66" s="181" t="s">
        <v>63</v>
      </c>
      <c r="D66" s="193">
        <v>137500</v>
      </c>
      <c r="E66" s="193">
        <v>161700</v>
      </c>
      <c r="F66" s="193">
        <v>63636</v>
      </c>
      <c r="G66" s="193">
        <v>2009409</v>
      </c>
      <c r="H66" s="169">
        <f>SUM(D66:G66)</f>
        <v>2372245</v>
      </c>
      <c r="I66" s="193">
        <f t="shared" si="40"/>
        <v>137500</v>
      </c>
      <c r="J66" s="193">
        <f t="shared" si="40"/>
        <v>161700</v>
      </c>
      <c r="K66" s="193">
        <f t="shared" si="40"/>
        <v>63636</v>
      </c>
      <c r="L66" s="193">
        <f t="shared" si="40"/>
        <v>2009409</v>
      </c>
      <c r="M66" s="170">
        <f>SUM(I66:L66)</f>
        <v>2372245</v>
      </c>
      <c r="N66" s="212"/>
    </row>
    <row r="67" spans="2:14" x14ac:dyDescent="0.25">
      <c r="B67" s="220"/>
      <c r="C67" s="164" t="s">
        <v>64</v>
      </c>
      <c r="D67" s="183">
        <v>310000</v>
      </c>
      <c r="E67" s="183">
        <v>145909</v>
      </c>
      <c r="F67" s="183">
        <v>120000</v>
      </c>
      <c r="G67" s="183">
        <v>1572727</v>
      </c>
      <c r="H67" s="165">
        <f t="shared" ref="H67:H77" si="41">SUM(D67:G67)</f>
        <v>2148636</v>
      </c>
      <c r="I67" s="193">
        <f t="shared" ref="I67:I76" si="42">SUM(D67)</f>
        <v>310000</v>
      </c>
      <c r="J67" s="193">
        <f t="shared" ref="J67:J76" si="43">SUM(E67)</f>
        <v>145909</v>
      </c>
      <c r="K67" s="193">
        <f t="shared" ref="K67:K76" si="44">SUM(F67)</f>
        <v>120000</v>
      </c>
      <c r="L67" s="193">
        <f t="shared" ref="L67:L76" si="45">SUM(G67)</f>
        <v>1572727</v>
      </c>
      <c r="M67" s="170">
        <f t="shared" ref="M67:M76" si="46">SUM(I67:L67)</f>
        <v>2148636</v>
      </c>
      <c r="N67" s="212"/>
    </row>
    <row r="68" spans="2:14" x14ac:dyDescent="0.25">
      <c r="B68" s="220"/>
      <c r="C68" s="164" t="s">
        <v>65</v>
      </c>
      <c r="D68" s="183">
        <v>227500</v>
      </c>
      <c r="E68" s="183">
        <v>155758</v>
      </c>
      <c r="F68" s="183">
        <v>0</v>
      </c>
      <c r="G68" s="183">
        <v>1913837</v>
      </c>
      <c r="H68" s="165">
        <f t="shared" si="41"/>
        <v>2297095</v>
      </c>
      <c r="I68" s="193">
        <f t="shared" si="42"/>
        <v>227500</v>
      </c>
      <c r="J68" s="193">
        <f t="shared" si="43"/>
        <v>155758</v>
      </c>
      <c r="K68" s="193">
        <f t="shared" si="44"/>
        <v>0</v>
      </c>
      <c r="L68" s="193">
        <f t="shared" si="45"/>
        <v>1913837</v>
      </c>
      <c r="M68" s="170">
        <f t="shared" si="46"/>
        <v>2297095</v>
      </c>
      <c r="N68" s="212"/>
    </row>
    <row r="69" spans="2:14" x14ac:dyDescent="0.25">
      <c r="B69" s="220"/>
      <c r="C69" s="164" t="s">
        <v>66</v>
      </c>
      <c r="D69" s="183">
        <v>290000</v>
      </c>
      <c r="E69" s="183">
        <v>38325</v>
      </c>
      <c r="F69" s="183">
        <v>0</v>
      </c>
      <c r="G69" s="183">
        <v>1277809</v>
      </c>
      <c r="H69" s="165">
        <f t="shared" si="41"/>
        <v>1606134</v>
      </c>
      <c r="I69" s="193">
        <f t="shared" si="42"/>
        <v>290000</v>
      </c>
      <c r="J69" s="193">
        <f t="shared" si="43"/>
        <v>38325</v>
      </c>
      <c r="K69" s="193">
        <f t="shared" si="44"/>
        <v>0</v>
      </c>
      <c r="L69" s="193">
        <f t="shared" si="45"/>
        <v>1277809</v>
      </c>
      <c r="M69" s="170">
        <f t="shared" si="46"/>
        <v>1606134</v>
      </c>
      <c r="N69" s="212"/>
    </row>
    <row r="70" spans="2:14" ht="15.75" thickBot="1" x14ac:dyDescent="0.3">
      <c r="B70" s="222"/>
      <c r="C70" s="167" t="s">
        <v>67</v>
      </c>
      <c r="D70" s="196">
        <v>160000</v>
      </c>
      <c r="E70" s="196">
        <v>0</v>
      </c>
      <c r="F70" s="196">
        <v>0</v>
      </c>
      <c r="G70" s="196">
        <v>0</v>
      </c>
      <c r="H70" s="166">
        <f t="shared" si="41"/>
        <v>160000</v>
      </c>
      <c r="I70" s="176">
        <f t="shared" si="42"/>
        <v>160000</v>
      </c>
      <c r="J70" s="176">
        <f t="shared" si="43"/>
        <v>0</v>
      </c>
      <c r="K70" s="176">
        <f t="shared" si="44"/>
        <v>0</v>
      </c>
      <c r="L70" s="176">
        <f t="shared" si="45"/>
        <v>0</v>
      </c>
      <c r="M70" s="194">
        <f t="shared" si="46"/>
        <v>160000</v>
      </c>
      <c r="N70" s="212"/>
    </row>
    <row r="71" spans="2:14" ht="15.75" thickBot="1" x14ac:dyDescent="0.3">
      <c r="B71" s="197"/>
      <c r="C71" s="185"/>
      <c r="D71" s="186"/>
      <c r="E71" s="186"/>
      <c r="F71" s="186">
        <v>0</v>
      </c>
      <c r="G71" s="186">
        <v>0</v>
      </c>
      <c r="H71" s="187"/>
      <c r="I71" s="186"/>
      <c r="J71" s="186"/>
      <c r="K71" s="186"/>
      <c r="L71" s="186"/>
      <c r="M71" s="187"/>
      <c r="N71" s="211"/>
    </row>
    <row r="72" spans="2:14" x14ac:dyDescent="0.25">
      <c r="B72" s="259"/>
      <c r="C72" s="163" t="s">
        <v>68</v>
      </c>
      <c r="D72" s="242">
        <v>0</v>
      </c>
      <c r="E72" s="242">
        <v>0</v>
      </c>
      <c r="F72" s="242">
        <v>0</v>
      </c>
      <c r="G72" s="242">
        <v>0</v>
      </c>
      <c r="H72" s="182">
        <f t="shared" si="41"/>
        <v>0</v>
      </c>
      <c r="I72" s="242">
        <f t="shared" si="42"/>
        <v>0</v>
      </c>
      <c r="J72" s="242">
        <f t="shared" si="43"/>
        <v>0</v>
      </c>
      <c r="K72" s="242">
        <f t="shared" si="44"/>
        <v>0</v>
      </c>
      <c r="L72" s="242">
        <f t="shared" si="45"/>
        <v>0</v>
      </c>
      <c r="M72" s="182">
        <f t="shared" si="46"/>
        <v>0</v>
      </c>
      <c r="N72" s="212"/>
    </row>
    <row r="73" spans="2:14" x14ac:dyDescent="0.25">
      <c r="B73" s="223"/>
      <c r="C73" s="164" t="s">
        <v>69</v>
      </c>
      <c r="D73" s="183">
        <v>0</v>
      </c>
      <c r="E73" s="183">
        <v>0</v>
      </c>
      <c r="F73" s="183">
        <v>0</v>
      </c>
      <c r="G73" s="183">
        <v>0</v>
      </c>
      <c r="H73" s="165">
        <f t="shared" si="41"/>
        <v>0</v>
      </c>
      <c r="I73" s="193">
        <f t="shared" si="42"/>
        <v>0</v>
      </c>
      <c r="J73" s="193">
        <f t="shared" si="43"/>
        <v>0</v>
      </c>
      <c r="K73" s="193">
        <f t="shared" si="44"/>
        <v>0</v>
      </c>
      <c r="L73" s="193">
        <f t="shared" si="45"/>
        <v>0</v>
      </c>
      <c r="M73" s="170">
        <f t="shared" si="46"/>
        <v>0</v>
      </c>
      <c r="N73" s="212"/>
    </row>
    <row r="74" spans="2:14" x14ac:dyDescent="0.25">
      <c r="B74" s="223"/>
      <c r="C74" s="164" t="s">
        <v>70</v>
      </c>
      <c r="D74" s="183">
        <v>0</v>
      </c>
      <c r="E74" s="183">
        <v>0</v>
      </c>
      <c r="F74" s="183">
        <v>0</v>
      </c>
      <c r="G74" s="183">
        <v>0</v>
      </c>
      <c r="H74" s="165">
        <f>SUM(D74:G74)</f>
        <v>0</v>
      </c>
      <c r="I74" s="193">
        <v>0</v>
      </c>
      <c r="J74" s="193">
        <f t="shared" ref="J74:L75" si="47">SUM(E74)</f>
        <v>0</v>
      </c>
      <c r="K74" s="193">
        <f t="shared" si="47"/>
        <v>0</v>
      </c>
      <c r="L74" s="193">
        <f t="shared" si="47"/>
        <v>0</v>
      </c>
      <c r="M74" s="170">
        <f t="shared" si="46"/>
        <v>0</v>
      </c>
      <c r="N74" s="212"/>
    </row>
    <row r="75" spans="2:14" x14ac:dyDescent="0.25">
      <c r="B75" s="223"/>
      <c r="C75" s="164" t="s">
        <v>71</v>
      </c>
      <c r="D75" s="183">
        <v>0</v>
      </c>
      <c r="E75" s="183">
        <v>0</v>
      </c>
      <c r="F75" s="183">
        <v>0</v>
      </c>
      <c r="G75" s="183">
        <v>0</v>
      </c>
      <c r="H75" s="165">
        <f t="shared" si="41"/>
        <v>0</v>
      </c>
      <c r="I75" s="193">
        <f>SUM(D75)</f>
        <v>0</v>
      </c>
      <c r="J75" s="193">
        <f t="shared" si="47"/>
        <v>0</v>
      </c>
      <c r="K75" s="193">
        <f t="shared" si="47"/>
        <v>0</v>
      </c>
      <c r="L75" s="193">
        <f t="shared" si="47"/>
        <v>0</v>
      </c>
      <c r="M75" s="170">
        <f t="shared" si="46"/>
        <v>0</v>
      </c>
      <c r="N75" s="212"/>
    </row>
    <row r="76" spans="2:14" x14ac:dyDescent="0.25">
      <c r="B76" s="223"/>
      <c r="C76" s="164" t="s">
        <v>72</v>
      </c>
      <c r="D76" s="183">
        <v>0</v>
      </c>
      <c r="E76" s="183">
        <v>0</v>
      </c>
      <c r="F76" s="183">
        <v>0</v>
      </c>
      <c r="G76" s="183">
        <v>0</v>
      </c>
      <c r="H76" s="165">
        <f t="shared" si="41"/>
        <v>0</v>
      </c>
      <c r="I76" s="193">
        <f t="shared" si="42"/>
        <v>0</v>
      </c>
      <c r="J76" s="193">
        <f t="shared" si="43"/>
        <v>0</v>
      </c>
      <c r="K76" s="193">
        <f t="shared" si="44"/>
        <v>0</v>
      </c>
      <c r="L76" s="193">
        <f t="shared" si="45"/>
        <v>0</v>
      </c>
      <c r="M76" s="170">
        <f t="shared" si="46"/>
        <v>0</v>
      </c>
      <c r="N76" s="212"/>
    </row>
    <row r="77" spans="2:14" ht="15.75" thickBot="1" x14ac:dyDescent="0.3">
      <c r="B77" s="223"/>
      <c r="C77" s="171" t="s">
        <v>73</v>
      </c>
      <c r="D77" s="184">
        <v>0</v>
      </c>
      <c r="E77" s="184">
        <v>0</v>
      </c>
      <c r="F77" s="184">
        <v>0</v>
      </c>
      <c r="G77" s="184">
        <v>0</v>
      </c>
      <c r="H77" s="172">
        <f t="shared" si="41"/>
        <v>0</v>
      </c>
      <c r="I77" s="176">
        <f t="shared" ref="I77" si="48">SUM(D77)</f>
        <v>0</v>
      </c>
      <c r="J77" s="176">
        <f t="shared" ref="J77" si="49">SUM(E77)</f>
        <v>0</v>
      </c>
      <c r="K77" s="176">
        <f t="shared" ref="K77" si="50">SUM(F77)</f>
        <v>0</v>
      </c>
      <c r="L77" s="176">
        <f t="shared" ref="L77" si="51">SUM(G77)</f>
        <v>0</v>
      </c>
      <c r="M77" s="194">
        <f t="shared" ref="M77" si="52">SUM(I77:L77)</f>
        <v>0</v>
      </c>
      <c r="N77" s="212"/>
    </row>
    <row r="78" spans="2:14" ht="9" customHeight="1" thickBot="1" x14ac:dyDescent="0.3">
      <c r="B78" s="223"/>
      <c r="C78" s="174"/>
      <c r="D78" s="176"/>
      <c r="E78" s="176"/>
      <c r="F78" s="176"/>
      <c r="G78" s="176"/>
      <c r="H78" s="175"/>
      <c r="I78" s="243"/>
      <c r="J78" s="243"/>
      <c r="K78" s="243"/>
      <c r="L78" s="243"/>
      <c r="M78" s="244"/>
    </row>
    <row r="79" spans="2:14" ht="15.75" thickBot="1" x14ac:dyDescent="0.3">
      <c r="B79" s="218">
        <v>6</v>
      </c>
      <c r="C79" s="178" t="s">
        <v>265</v>
      </c>
      <c r="D79" s="191">
        <f>SUM(D80:D91)</f>
        <v>3441000</v>
      </c>
      <c r="E79" s="191">
        <f t="shared" ref="E79:G79" si="53">SUM(E80:E91)</f>
        <v>3947292</v>
      </c>
      <c r="F79" s="191">
        <f t="shared" si="53"/>
        <v>24000</v>
      </c>
      <c r="G79" s="191">
        <f t="shared" si="53"/>
        <v>7272748</v>
      </c>
      <c r="H79" s="191">
        <f>SUM(H80:H91)</f>
        <v>14685040</v>
      </c>
      <c r="I79" s="191">
        <f>SUM(I80:I91)</f>
        <v>3441000</v>
      </c>
      <c r="J79" s="191">
        <f t="shared" ref="I79:M79" si="54">SUM(J80:J91)</f>
        <v>3947292</v>
      </c>
      <c r="K79" s="191">
        <f t="shared" si="54"/>
        <v>24000</v>
      </c>
      <c r="L79" s="191">
        <f t="shared" si="54"/>
        <v>7272748</v>
      </c>
      <c r="M79" s="192">
        <f t="shared" si="54"/>
        <v>14685040</v>
      </c>
      <c r="N79" s="212"/>
    </row>
    <row r="80" spans="2:14" x14ac:dyDescent="0.25">
      <c r="B80" s="223"/>
      <c r="C80" s="258" t="s">
        <v>62</v>
      </c>
      <c r="D80" s="183">
        <v>424000</v>
      </c>
      <c r="E80" s="242">
        <v>721042</v>
      </c>
      <c r="F80" s="242">
        <v>0</v>
      </c>
      <c r="G80" s="242">
        <v>4019067</v>
      </c>
      <c r="H80" s="182">
        <f>SUM(D80:G80)</f>
        <v>5164109</v>
      </c>
      <c r="I80" s="183">
        <f>SUM(D80)</f>
        <v>424000</v>
      </c>
      <c r="J80" s="242">
        <f t="shared" ref="I80:L81" si="55">SUM(E80)</f>
        <v>721042</v>
      </c>
      <c r="K80" s="242">
        <f t="shared" si="55"/>
        <v>0</v>
      </c>
      <c r="L80" s="242">
        <f t="shared" si="55"/>
        <v>4019067</v>
      </c>
      <c r="M80" s="182">
        <f>SUM(I80:L80)</f>
        <v>5164109</v>
      </c>
      <c r="N80" s="212"/>
    </row>
    <row r="81" spans="2:14" x14ac:dyDescent="0.25">
      <c r="B81" s="223"/>
      <c r="C81" s="181" t="s">
        <v>63</v>
      </c>
      <c r="D81" s="183">
        <v>401500</v>
      </c>
      <c r="E81" s="183">
        <v>28568</v>
      </c>
      <c r="F81" s="183">
        <v>0</v>
      </c>
      <c r="G81" s="183">
        <v>190454</v>
      </c>
      <c r="H81" s="165">
        <f>SUM(D81:G81)</f>
        <v>620522</v>
      </c>
      <c r="I81" s="183">
        <f>SUM(D81)</f>
        <v>401500</v>
      </c>
      <c r="J81" s="183">
        <f t="shared" si="55"/>
        <v>28568</v>
      </c>
      <c r="K81" s="183">
        <f t="shared" si="55"/>
        <v>0</v>
      </c>
      <c r="L81" s="183">
        <f t="shared" si="55"/>
        <v>190454</v>
      </c>
      <c r="M81" s="165">
        <f>SUM(I81:L81)</f>
        <v>620522</v>
      </c>
      <c r="N81" s="212"/>
    </row>
    <row r="82" spans="2:14" x14ac:dyDescent="0.25">
      <c r="B82" s="221"/>
      <c r="C82" s="164" t="s">
        <v>64</v>
      </c>
      <c r="D82" s="183">
        <v>476500</v>
      </c>
      <c r="E82" s="183">
        <v>638182</v>
      </c>
      <c r="G82" s="183">
        <v>95727</v>
      </c>
      <c r="H82" s="165">
        <f t="shared" ref="H82:H91" si="56">SUM(D82:G82)</f>
        <v>1210409</v>
      </c>
      <c r="I82" s="183">
        <f>SUM(D82)</f>
        <v>476500</v>
      </c>
      <c r="J82" s="183">
        <f t="shared" ref="J82:J91" si="57">SUM(E82)</f>
        <v>638182</v>
      </c>
      <c r="L82" s="183">
        <f t="shared" ref="L82:L91" si="58">SUM(G82)</f>
        <v>95727</v>
      </c>
      <c r="M82" s="165">
        <f t="shared" ref="M82:M91" si="59">SUM(I82:L82)</f>
        <v>1210409</v>
      </c>
      <c r="N82" s="212"/>
    </row>
    <row r="83" spans="2:14" x14ac:dyDescent="0.25">
      <c r="B83" s="221"/>
      <c r="C83" s="164" t="s">
        <v>65</v>
      </c>
      <c r="D83" s="183">
        <v>457000</v>
      </c>
      <c r="E83" s="183">
        <v>82228</v>
      </c>
      <c r="F83" s="183">
        <v>24000</v>
      </c>
      <c r="G83" s="183">
        <v>785682</v>
      </c>
      <c r="H83" s="165">
        <f>SUM(D83:G83)</f>
        <v>1348910</v>
      </c>
      <c r="I83" s="183">
        <f>SUM(D83)</f>
        <v>457000</v>
      </c>
      <c r="J83" s="183">
        <f t="shared" si="57"/>
        <v>82228</v>
      </c>
      <c r="K83" s="183">
        <f>SUM(F83)</f>
        <v>24000</v>
      </c>
      <c r="L83" s="183">
        <f t="shared" si="58"/>
        <v>785682</v>
      </c>
      <c r="M83" s="165">
        <f t="shared" si="59"/>
        <v>1348910</v>
      </c>
      <c r="N83" s="212"/>
    </row>
    <row r="84" spans="2:14" x14ac:dyDescent="0.25">
      <c r="B84" s="221"/>
      <c r="C84" s="164" t="s">
        <v>66</v>
      </c>
      <c r="D84" s="183">
        <v>1303000</v>
      </c>
      <c r="E84" s="183">
        <v>2272727</v>
      </c>
      <c r="F84" s="183">
        <v>0</v>
      </c>
      <c r="G84" s="183">
        <v>681818</v>
      </c>
      <c r="H84" s="165">
        <f t="shared" si="56"/>
        <v>4257545</v>
      </c>
      <c r="I84" s="183">
        <f>SUM(D84)</f>
        <v>1303000</v>
      </c>
      <c r="J84" s="183">
        <f t="shared" si="57"/>
        <v>2272727</v>
      </c>
      <c r="K84" s="183">
        <f t="shared" ref="K84:K91" si="60">SUM(F84)</f>
        <v>0</v>
      </c>
      <c r="L84" s="183">
        <f t="shared" si="58"/>
        <v>681818</v>
      </c>
      <c r="M84" s="165">
        <f t="shared" si="59"/>
        <v>4257545</v>
      </c>
      <c r="N84" s="212"/>
    </row>
    <row r="85" spans="2:14" x14ac:dyDescent="0.25">
      <c r="B85" s="221"/>
      <c r="C85" s="164" t="s">
        <v>67</v>
      </c>
      <c r="D85" s="183">
        <v>379000</v>
      </c>
      <c r="E85" s="183">
        <v>204545</v>
      </c>
      <c r="F85" s="183">
        <v>0</v>
      </c>
      <c r="G85" s="183">
        <v>1500000</v>
      </c>
      <c r="H85" s="165">
        <f t="shared" si="56"/>
        <v>2083545</v>
      </c>
      <c r="I85" s="183">
        <f>SUM(D85)</f>
        <v>379000</v>
      </c>
      <c r="J85" s="183">
        <f t="shared" si="57"/>
        <v>204545</v>
      </c>
      <c r="K85" s="183">
        <f t="shared" si="60"/>
        <v>0</v>
      </c>
      <c r="L85" s="183">
        <f t="shared" si="58"/>
        <v>1500000</v>
      </c>
      <c r="M85" s="165">
        <f t="shared" si="59"/>
        <v>2083545</v>
      </c>
      <c r="N85" s="212"/>
    </row>
    <row r="86" spans="2:14" x14ac:dyDescent="0.25">
      <c r="B86" s="221"/>
      <c r="C86" s="167" t="s">
        <v>68</v>
      </c>
      <c r="E86" s="183">
        <v>0</v>
      </c>
      <c r="F86" s="183">
        <v>0</v>
      </c>
      <c r="G86" s="183">
        <v>0</v>
      </c>
      <c r="H86" s="165">
        <f t="shared" si="56"/>
        <v>0</v>
      </c>
      <c r="J86" s="183">
        <f t="shared" si="57"/>
        <v>0</v>
      </c>
      <c r="K86" s="183">
        <f t="shared" si="60"/>
        <v>0</v>
      </c>
      <c r="L86" s="183">
        <f t="shared" si="58"/>
        <v>0</v>
      </c>
      <c r="M86" s="165">
        <f t="shared" si="59"/>
        <v>0</v>
      </c>
      <c r="N86" s="212"/>
    </row>
    <row r="87" spans="2:14" x14ac:dyDescent="0.25">
      <c r="B87" s="221"/>
      <c r="C87" s="167" t="s">
        <v>69</v>
      </c>
      <c r="D87" s="183">
        <v>0</v>
      </c>
      <c r="E87" s="183">
        <v>0</v>
      </c>
      <c r="F87" s="183">
        <v>0</v>
      </c>
      <c r="G87" s="183">
        <v>0</v>
      </c>
      <c r="H87" s="165">
        <f t="shared" si="56"/>
        <v>0</v>
      </c>
      <c r="I87" s="183">
        <f t="shared" ref="I82:I91" si="61">SUM(D87)</f>
        <v>0</v>
      </c>
      <c r="J87" s="183">
        <f t="shared" si="57"/>
        <v>0</v>
      </c>
      <c r="K87" s="183">
        <f t="shared" si="60"/>
        <v>0</v>
      </c>
      <c r="L87" s="183">
        <f t="shared" si="58"/>
        <v>0</v>
      </c>
      <c r="M87" s="165">
        <f t="shared" si="59"/>
        <v>0</v>
      </c>
      <c r="N87" s="212"/>
    </row>
    <row r="88" spans="2:14" x14ac:dyDescent="0.25">
      <c r="B88" s="221"/>
      <c r="C88" s="167" t="s">
        <v>70</v>
      </c>
      <c r="D88" s="183">
        <v>0</v>
      </c>
      <c r="E88" s="183">
        <v>0</v>
      </c>
      <c r="F88" s="183">
        <v>0</v>
      </c>
      <c r="G88" s="183">
        <v>0</v>
      </c>
      <c r="H88" s="165">
        <f t="shared" si="56"/>
        <v>0</v>
      </c>
      <c r="I88" s="183">
        <f t="shared" si="61"/>
        <v>0</v>
      </c>
      <c r="J88" s="183">
        <f t="shared" si="57"/>
        <v>0</v>
      </c>
      <c r="K88" s="183">
        <f t="shared" si="60"/>
        <v>0</v>
      </c>
      <c r="L88" s="183">
        <f t="shared" si="58"/>
        <v>0</v>
      </c>
      <c r="M88" s="165">
        <f t="shared" si="59"/>
        <v>0</v>
      </c>
      <c r="N88" s="212"/>
    </row>
    <row r="89" spans="2:14" x14ac:dyDescent="0.25">
      <c r="B89" s="221"/>
      <c r="C89" s="167" t="s">
        <v>71</v>
      </c>
      <c r="D89" s="183">
        <v>0</v>
      </c>
      <c r="E89" s="183">
        <v>0</v>
      </c>
      <c r="F89" s="183">
        <v>0</v>
      </c>
      <c r="G89" s="183">
        <v>0</v>
      </c>
      <c r="H89" s="165">
        <f t="shared" si="56"/>
        <v>0</v>
      </c>
      <c r="I89" s="183">
        <f t="shared" si="61"/>
        <v>0</v>
      </c>
      <c r="J89" s="183">
        <f t="shared" si="57"/>
        <v>0</v>
      </c>
      <c r="K89" s="183">
        <f t="shared" si="60"/>
        <v>0</v>
      </c>
      <c r="L89" s="183">
        <f t="shared" si="58"/>
        <v>0</v>
      </c>
      <c r="M89" s="165">
        <f t="shared" si="59"/>
        <v>0</v>
      </c>
      <c r="N89" s="212"/>
    </row>
    <row r="90" spans="2:14" x14ac:dyDescent="0.25">
      <c r="B90" s="221"/>
      <c r="C90" s="167" t="s">
        <v>72</v>
      </c>
      <c r="D90" s="183">
        <v>0</v>
      </c>
      <c r="E90" s="183">
        <v>0</v>
      </c>
      <c r="F90" s="183">
        <v>0</v>
      </c>
      <c r="G90" s="183">
        <v>0</v>
      </c>
      <c r="H90" s="165">
        <f t="shared" si="56"/>
        <v>0</v>
      </c>
      <c r="I90" s="183">
        <f t="shared" si="61"/>
        <v>0</v>
      </c>
      <c r="J90" s="183">
        <f t="shared" si="57"/>
        <v>0</v>
      </c>
      <c r="K90" s="183">
        <f t="shared" si="60"/>
        <v>0</v>
      </c>
      <c r="L90" s="183">
        <f t="shared" si="58"/>
        <v>0</v>
      </c>
      <c r="M90" s="165">
        <f t="shared" si="59"/>
        <v>0</v>
      </c>
      <c r="N90" s="212"/>
    </row>
    <row r="91" spans="2:14" ht="15.75" thickBot="1" x14ac:dyDescent="0.3">
      <c r="B91" s="221"/>
      <c r="C91" s="167" t="s">
        <v>73</v>
      </c>
      <c r="D91" s="184">
        <v>0</v>
      </c>
      <c r="E91" s="184">
        <v>0</v>
      </c>
      <c r="F91" s="184"/>
      <c r="G91" s="184">
        <v>0</v>
      </c>
      <c r="H91" s="172">
        <f t="shared" si="56"/>
        <v>0</v>
      </c>
      <c r="I91" s="184">
        <f t="shared" si="61"/>
        <v>0</v>
      </c>
      <c r="J91" s="184">
        <f t="shared" si="57"/>
        <v>0</v>
      </c>
      <c r="K91" s="184">
        <f t="shared" si="60"/>
        <v>0</v>
      </c>
      <c r="L91" s="184">
        <f t="shared" si="58"/>
        <v>0</v>
      </c>
      <c r="M91" s="172">
        <f t="shared" si="59"/>
        <v>0</v>
      </c>
      <c r="N91" s="212"/>
    </row>
    <row r="92" spans="2:14" ht="7.5" customHeight="1" thickBot="1" x14ac:dyDescent="0.3">
      <c r="B92" s="217"/>
      <c r="C92" s="213"/>
      <c r="D92" s="214"/>
      <c r="E92" s="214"/>
      <c r="F92" s="214"/>
      <c r="G92" s="214"/>
      <c r="H92" s="215"/>
      <c r="I92" s="214"/>
      <c r="J92" s="214"/>
      <c r="K92" s="214"/>
      <c r="L92" s="214"/>
      <c r="M92" s="215"/>
      <c r="N92" s="212"/>
    </row>
    <row r="93" spans="2:14" ht="15.75" thickBot="1" x14ac:dyDescent="0.3">
      <c r="B93" s="218">
        <v>7</v>
      </c>
      <c r="C93" s="296" t="s">
        <v>266</v>
      </c>
      <c r="D93" s="191">
        <f>SUM(D94:D105)</f>
        <v>1502500</v>
      </c>
      <c r="E93" s="191">
        <f>SUM(E95,E96,E94,E97,E98,E100,E101,E102,E103,E104)</f>
        <v>1394478</v>
      </c>
      <c r="F93" s="191">
        <f>SUM(F94:F105)</f>
        <v>450000</v>
      </c>
      <c r="G93" s="191">
        <f>SUM(G94:G105)</f>
        <v>9296510</v>
      </c>
      <c r="H93" s="191">
        <f>SUM(H94:H105)</f>
        <v>12643488</v>
      </c>
      <c r="I93" s="191">
        <f>SUM(I94:I105)</f>
        <v>1270000</v>
      </c>
      <c r="J93" s="191">
        <f t="shared" ref="J93:M93" si="62">SUM(J94:J105)</f>
        <v>928802</v>
      </c>
      <c r="K93" s="191">
        <f t="shared" si="62"/>
        <v>450000</v>
      </c>
      <c r="L93" s="191">
        <f t="shared" si="62"/>
        <v>6192015</v>
      </c>
      <c r="M93" s="191">
        <f t="shared" si="62"/>
        <v>8840817</v>
      </c>
    </row>
    <row r="94" spans="2:14" x14ac:dyDescent="0.25">
      <c r="B94" s="223"/>
      <c r="C94" s="257" t="s">
        <v>62</v>
      </c>
      <c r="D94" s="265">
        <v>232500</v>
      </c>
      <c r="E94" s="265">
        <v>465676</v>
      </c>
      <c r="F94" s="265"/>
      <c r="G94" s="265">
        <v>3104495</v>
      </c>
      <c r="H94" s="265">
        <f>SUM(D94:G94)</f>
        <v>3802671</v>
      </c>
      <c r="I94" s="260">
        <v>0</v>
      </c>
      <c r="J94" s="260">
        <v>0</v>
      </c>
      <c r="K94" s="260"/>
      <c r="L94" s="260">
        <v>0</v>
      </c>
      <c r="M94" s="260">
        <f>SUM(I94:L94)</f>
        <v>0</v>
      </c>
    </row>
    <row r="95" spans="2:14" x14ac:dyDescent="0.25">
      <c r="B95" s="223"/>
      <c r="C95" s="181" t="s">
        <v>63</v>
      </c>
      <c r="D95" s="266">
        <v>242500</v>
      </c>
      <c r="E95" s="266">
        <v>324041</v>
      </c>
      <c r="F95" s="266"/>
      <c r="G95" s="266">
        <v>2160273</v>
      </c>
      <c r="H95" s="266">
        <f>SUM(D95:G95)</f>
        <v>2726814</v>
      </c>
      <c r="I95" s="183">
        <f>SUM(D95)</f>
        <v>242500</v>
      </c>
      <c r="J95" s="183">
        <f>SUM(E95)</f>
        <v>324041</v>
      </c>
      <c r="K95" s="183">
        <f>SUM(F95)</f>
        <v>0</v>
      </c>
      <c r="L95" s="183">
        <f>SUM(G95)</f>
        <v>2160273</v>
      </c>
      <c r="M95" s="165">
        <f>SUM(I95:L95)</f>
        <v>2726814</v>
      </c>
    </row>
    <row r="96" spans="2:14" x14ac:dyDescent="0.25">
      <c r="B96" s="221"/>
      <c r="C96" s="164" t="s">
        <v>64</v>
      </c>
      <c r="D96" s="266">
        <v>315000</v>
      </c>
      <c r="E96" s="266">
        <v>0</v>
      </c>
      <c r="F96" s="266"/>
      <c r="G96" s="266">
        <v>0</v>
      </c>
      <c r="H96" s="266">
        <f t="shared" ref="H96:H100" si="63">SUM(D96:G96)</f>
        <v>315000</v>
      </c>
      <c r="I96" s="183">
        <f t="shared" ref="I96:I105" si="64">SUM(D96)</f>
        <v>315000</v>
      </c>
      <c r="J96" s="183">
        <f t="shared" ref="J96:J105" si="65">SUM(E96)</f>
        <v>0</v>
      </c>
      <c r="K96" s="183">
        <f t="shared" ref="K96:K105" si="66">SUM(F96)</f>
        <v>0</v>
      </c>
      <c r="L96" s="183">
        <f t="shared" ref="L96:L105" si="67">SUM(G96)</f>
        <v>0</v>
      </c>
      <c r="M96" s="165">
        <f t="shared" ref="M96:M105" si="68">SUM(I96:L96)</f>
        <v>315000</v>
      </c>
    </row>
    <row r="97" spans="2:13" x14ac:dyDescent="0.25">
      <c r="B97" s="221"/>
      <c r="C97" s="164" t="s">
        <v>65</v>
      </c>
      <c r="D97" s="266">
        <v>237500</v>
      </c>
      <c r="E97" s="266">
        <v>604761</v>
      </c>
      <c r="F97" s="266">
        <v>450000</v>
      </c>
      <c r="G97" s="266">
        <v>4031742</v>
      </c>
      <c r="H97" s="266">
        <f t="shared" si="63"/>
        <v>5324003</v>
      </c>
      <c r="I97" s="183">
        <f t="shared" si="64"/>
        <v>237500</v>
      </c>
      <c r="J97" s="183">
        <f t="shared" si="65"/>
        <v>604761</v>
      </c>
      <c r="K97" s="183">
        <f t="shared" si="66"/>
        <v>450000</v>
      </c>
      <c r="L97" s="183">
        <f t="shared" si="67"/>
        <v>4031742</v>
      </c>
      <c r="M97" s="165">
        <f t="shared" si="68"/>
        <v>5324003</v>
      </c>
    </row>
    <row r="98" spans="2:13" x14ac:dyDescent="0.25">
      <c r="B98" s="221"/>
      <c r="C98" s="164" t="s">
        <v>66</v>
      </c>
      <c r="D98" s="266">
        <v>237500</v>
      </c>
      <c r="E98" s="266">
        <v>0</v>
      </c>
      <c r="F98" s="266">
        <v>0</v>
      </c>
      <c r="G98" s="266">
        <v>0</v>
      </c>
      <c r="H98" s="266">
        <f t="shared" si="63"/>
        <v>237500</v>
      </c>
      <c r="I98" s="183">
        <f t="shared" si="64"/>
        <v>237500</v>
      </c>
      <c r="J98" s="183">
        <f t="shared" si="65"/>
        <v>0</v>
      </c>
      <c r="K98" s="183">
        <f t="shared" si="66"/>
        <v>0</v>
      </c>
      <c r="L98" s="183">
        <f t="shared" si="67"/>
        <v>0</v>
      </c>
      <c r="M98" s="165">
        <f t="shared" si="68"/>
        <v>237500</v>
      </c>
    </row>
    <row r="99" spans="2:13" x14ac:dyDescent="0.25">
      <c r="B99" s="221"/>
      <c r="C99" s="164" t="s">
        <v>67</v>
      </c>
      <c r="D99" s="266">
        <v>237500</v>
      </c>
      <c r="E99" s="266"/>
      <c r="F99" s="266"/>
      <c r="G99" s="266"/>
      <c r="H99" s="266">
        <f t="shared" si="63"/>
        <v>237500</v>
      </c>
      <c r="I99" s="183">
        <f t="shared" si="64"/>
        <v>237500</v>
      </c>
      <c r="J99" s="183">
        <f t="shared" si="65"/>
        <v>0</v>
      </c>
      <c r="K99" s="183">
        <f t="shared" si="66"/>
        <v>0</v>
      </c>
      <c r="L99" s="183">
        <f t="shared" si="67"/>
        <v>0</v>
      </c>
      <c r="M99" s="165">
        <f t="shared" si="68"/>
        <v>237500</v>
      </c>
    </row>
    <row r="100" spans="2:13" x14ac:dyDescent="0.25">
      <c r="B100" s="221"/>
      <c r="C100" s="167" t="s">
        <v>68</v>
      </c>
      <c r="D100" s="183">
        <v>0</v>
      </c>
      <c r="E100" s="183">
        <v>0</v>
      </c>
      <c r="F100" s="183">
        <v>0</v>
      </c>
      <c r="G100" s="183">
        <v>0</v>
      </c>
      <c r="H100" s="266">
        <f t="shared" si="63"/>
        <v>0</v>
      </c>
      <c r="I100" s="183">
        <f t="shared" si="64"/>
        <v>0</v>
      </c>
      <c r="J100" s="183">
        <f t="shared" si="65"/>
        <v>0</v>
      </c>
      <c r="K100" s="183">
        <f t="shared" si="66"/>
        <v>0</v>
      </c>
      <c r="L100" s="183">
        <f t="shared" si="67"/>
        <v>0</v>
      </c>
      <c r="M100" s="165">
        <f t="shared" si="68"/>
        <v>0</v>
      </c>
    </row>
    <row r="101" spans="2:13" x14ac:dyDescent="0.25">
      <c r="B101" s="221"/>
      <c r="C101" s="167" t="s">
        <v>69</v>
      </c>
      <c r="D101" s="183">
        <v>0</v>
      </c>
      <c r="E101" s="183">
        <v>0</v>
      </c>
      <c r="F101" s="183">
        <v>0</v>
      </c>
      <c r="G101" s="183">
        <v>0</v>
      </c>
      <c r="H101" s="183">
        <f t="shared" ref="H101:H105" si="69">SUM(D101:G101)</f>
        <v>0</v>
      </c>
      <c r="I101" s="183">
        <f t="shared" si="64"/>
        <v>0</v>
      </c>
      <c r="J101" s="183">
        <f t="shared" si="65"/>
        <v>0</v>
      </c>
      <c r="K101" s="183">
        <f t="shared" si="66"/>
        <v>0</v>
      </c>
      <c r="L101" s="183">
        <f t="shared" si="67"/>
        <v>0</v>
      </c>
      <c r="M101" s="165">
        <f t="shared" si="68"/>
        <v>0</v>
      </c>
    </row>
    <row r="102" spans="2:13" x14ac:dyDescent="0.25">
      <c r="B102" s="221"/>
      <c r="C102" s="167" t="s">
        <v>70</v>
      </c>
      <c r="D102" s="183">
        <v>0</v>
      </c>
      <c r="E102" s="183">
        <v>0</v>
      </c>
      <c r="F102" s="183">
        <v>0</v>
      </c>
      <c r="G102" s="183">
        <v>0</v>
      </c>
      <c r="H102" s="183">
        <f t="shared" si="69"/>
        <v>0</v>
      </c>
      <c r="I102" s="183">
        <f t="shared" si="64"/>
        <v>0</v>
      </c>
      <c r="J102" s="183">
        <f t="shared" si="65"/>
        <v>0</v>
      </c>
      <c r="K102" s="183">
        <f t="shared" si="66"/>
        <v>0</v>
      </c>
      <c r="L102" s="183">
        <f t="shared" si="67"/>
        <v>0</v>
      </c>
      <c r="M102" s="165">
        <f t="shared" si="68"/>
        <v>0</v>
      </c>
    </row>
    <row r="103" spans="2:13" x14ac:dyDescent="0.25">
      <c r="B103" s="221"/>
      <c r="C103" s="167" t="s">
        <v>71</v>
      </c>
      <c r="D103" s="183">
        <v>0</v>
      </c>
      <c r="E103" s="183">
        <v>0</v>
      </c>
      <c r="F103" s="183">
        <v>0</v>
      </c>
      <c r="G103" s="183">
        <v>0</v>
      </c>
      <c r="H103" s="183">
        <f t="shared" si="69"/>
        <v>0</v>
      </c>
      <c r="I103" s="183">
        <f t="shared" si="64"/>
        <v>0</v>
      </c>
      <c r="J103" s="183">
        <f t="shared" si="65"/>
        <v>0</v>
      </c>
      <c r="K103" s="183">
        <f t="shared" si="66"/>
        <v>0</v>
      </c>
      <c r="L103" s="183">
        <f t="shared" si="67"/>
        <v>0</v>
      </c>
      <c r="M103" s="165">
        <f t="shared" si="68"/>
        <v>0</v>
      </c>
    </row>
    <row r="104" spans="2:13" x14ac:dyDescent="0.25">
      <c r="B104" s="221"/>
      <c r="C104" s="167" t="s">
        <v>72</v>
      </c>
      <c r="D104" s="183">
        <v>0</v>
      </c>
      <c r="E104" s="183">
        <v>0</v>
      </c>
      <c r="F104" s="183">
        <v>0</v>
      </c>
      <c r="G104" s="183">
        <v>0</v>
      </c>
      <c r="H104" s="183">
        <f t="shared" si="69"/>
        <v>0</v>
      </c>
      <c r="I104" s="183">
        <f t="shared" si="64"/>
        <v>0</v>
      </c>
      <c r="J104" s="183">
        <f t="shared" si="65"/>
        <v>0</v>
      </c>
      <c r="K104" s="183">
        <f t="shared" si="66"/>
        <v>0</v>
      </c>
      <c r="L104" s="183">
        <f t="shared" si="67"/>
        <v>0</v>
      </c>
      <c r="M104" s="165">
        <f t="shared" si="68"/>
        <v>0</v>
      </c>
    </row>
    <row r="105" spans="2:13" ht="15.75" thickBot="1" x14ac:dyDescent="0.3">
      <c r="B105" s="221"/>
      <c r="C105" s="171" t="s">
        <v>73</v>
      </c>
      <c r="D105" s="184">
        <v>0</v>
      </c>
      <c r="E105" s="184">
        <v>0</v>
      </c>
      <c r="F105" s="184">
        <v>0</v>
      </c>
      <c r="G105" s="184">
        <v>0</v>
      </c>
      <c r="H105" s="184">
        <f t="shared" si="69"/>
        <v>0</v>
      </c>
      <c r="I105" s="183">
        <f t="shared" si="64"/>
        <v>0</v>
      </c>
      <c r="J105" s="183">
        <f t="shared" si="65"/>
        <v>0</v>
      </c>
      <c r="K105" s="183">
        <f t="shared" si="66"/>
        <v>0</v>
      </c>
      <c r="L105" s="183">
        <f t="shared" si="67"/>
        <v>0</v>
      </c>
      <c r="M105" s="165">
        <f t="shared" si="68"/>
        <v>0</v>
      </c>
    </row>
    <row r="106" spans="2:13" ht="15.75" thickBot="1" x14ac:dyDescent="0.3">
      <c r="B106" s="197"/>
      <c r="C106" s="185"/>
      <c r="D106" s="186"/>
      <c r="E106" s="186"/>
      <c r="F106" s="186"/>
      <c r="G106" s="186"/>
      <c r="H106" s="187"/>
      <c r="I106" s="186"/>
      <c r="J106" s="186"/>
      <c r="K106" s="186"/>
      <c r="L106" s="186"/>
      <c r="M106" s="187"/>
    </row>
    <row r="107" spans="2:13" ht="15.75" thickBot="1" x14ac:dyDescent="0.3">
      <c r="B107" s="218">
        <v>8</v>
      </c>
      <c r="C107" s="195" t="s">
        <v>267</v>
      </c>
      <c r="D107" s="191">
        <f>SUM(D108:D119)</f>
        <v>2937000</v>
      </c>
      <c r="E107" s="191">
        <f t="shared" ref="E107:H107" si="70">SUM(E108:E119)</f>
        <v>2031493</v>
      </c>
      <c r="F107" s="191">
        <f t="shared" si="70"/>
        <v>0</v>
      </c>
      <c r="G107" s="191">
        <f t="shared" si="70"/>
        <v>14554710</v>
      </c>
      <c r="H107" s="191">
        <f t="shared" si="70"/>
        <v>19523203</v>
      </c>
      <c r="I107" s="191">
        <f>SUM(I108:I119)</f>
        <v>2937000</v>
      </c>
      <c r="J107" s="191">
        <f t="shared" ref="J107:M107" si="71">SUM(J108:J119)</f>
        <v>2031493</v>
      </c>
      <c r="K107" s="191">
        <f t="shared" si="71"/>
        <v>0</v>
      </c>
      <c r="L107" s="191">
        <f t="shared" si="71"/>
        <v>14554710</v>
      </c>
      <c r="M107" s="191">
        <f t="shared" si="71"/>
        <v>19523203</v>
      </c>
    </row>
    <row r="108" spans="2:13" x14ac:dyDescent="0.25">
      <c r="B108" s="223"/>
      <c r="C108" s="240" t="s">
        <v>62</v>
      </c>
      <c r="D108" s="241">
        <v>509500</v>
      </c>
      <c r="E108" s="241">
        <v>119568</v>
      </c>
      <c r="F108" s="241">
        <v>0</v>
      </c>
      <c r="G108" s="241">
        <v>934078</v>
      </c>
      <c r="H108" s="241">
        <f>SUM(D108:G108)</f>
        <v>1563146</v>
      </c>
      <c r="I108" s="242">
        <f>SUM(D108)</f>
        <v>509500</v>
      </c>
      <c r="J108" s="242">
        <f>SUM(E108)</f>
        <v>119568</v>
      </c>
      <c r="K108" s="242">
        <f>SUM(F108)</f>
        <v>0</v>
      </c>
      <c r="L108" s="242">
        <f>SUM(G108)</f>
        <v>934078</v>
      </c>
      <c r="M108" s="242">
        <f>SUM(H108)</f>
        <v>1563146</v>
      </c>
    </row>
    <row r="109" spans="2:13" x14ac:dyDescent="0.25">
      <c r="B109" s="223"/>
      <c r="C109" s="181" t="s">
        <v>63</v>
      </c>
      <c r="D109" s="241">
        <v>509500</v>
      </c>
      <c r="E109" s="176">
        <v>837512</v>
      </c>
      <c r="F109" s="176">
        <v>0</v>
      </c>
      <c r="G109" s="175">
        <v>5842446</v>
      </c>
      <c r="H109" s="175">
        <f>SUM(D109:G109)</f>
        <v>7189458</v>
      </c>
      <c r="I109" s="183">
        <f t="shared" ref="I109:I119" si="72">SUM(D109)</f>
        <v>509500</v>
      </c>
      <c r="J109" s="183">
        <f t="shared" ref="J109:J119" si="73">SUM(E109)</f>
        <v>837512</v>
      </c>
      <c r="K109" s="183">
        <f t="shared" ref="K109:K119" si="74">SUM(F109)</f>
        <v>0</v>
      </c>
      <c r="L109" s="183">
        <f t="shared" ref="L109:L119" si="75">SUM(G109)</f>
        <v>5842446</v>
      </c>
      <c r="M109" s="183">
        <f t="shared" ref="M109:M119" si="76">SUM(H109)</f>
        <v>7189458</v>
      </c>
    </row>
    <row r="110" spans="2:13" x14ac:dyDescent="0.25">
      <c r="B110" s="221"/>
      <c r="C110" s="164" t="s">
        <v>64</v>
      </c>
      <c r="D110" s="241">
        <v>509500</v>
      </c>
      <c r="E110" s="196">
        <v>198805</v>
      </c>
      <c r="F110" s="196">
        <v>0</v>
      </c>
      <c r="G110" s="196">
        <v>1432637</v>
      </c>
      <c r="H110" s="166">
        <f t="shared" ref="H110:H119" si="77">SUM(D110:G110)</f>
        <v>2140942</v>
      </c>
      <c r="I110" s="183">
        <f t="shared" si="72"/>
        <v>509500</v>
      </c>
      <c r="J110" s="183">
        <f t="shared" si="73"/>
        <v>198805</v>
      </c>
      <c r="K110" s="183">
        <f t="shared" si="74"/>
        <v>0</v>
      </c>
      <c r="L110" s="183">
        <f t="shared" si="75"/>
        <v>1432637</v>
      </c>
      <c r="M110" s="183">
        <f t="shared" si="76"/>
        <v>2140942</v>
      </c>
    </row>
    <row r="111" spans="2:13" x14ac:dyDescent="0.25">
      <c r="B111" s="221"/>
      <c r="C111" s="164" t="s">
        <v>65</v>
      </c>
      <c r="D111" s="196">
        <v>477500</v>
      </c>
      <c r="E111" s="196">
        <v>468711</v>
      </c>
      <c r="F111" s="196">
        <v>0</v>
      </c>
      <c r="G111" s="196">
        <v>3417183</v>
      </c>
      <c r="H111" s="166">
        <f t="shared" si="77"/>
        <v>4363394</v>
      </c>
      <c r="I111" s="183">
        <f t="shared" si="72"/>
        <v>477500</v>
      </c>
      <c r="J111" s="183">
        <f t="shared" si="73"/>
        <v>468711</v>
      </c>
      <c r="K111" s="183">
        <f t="shared" si="74"/>
        <v>0</v>
      </c>
      <c r="L111" s="183">
        <f t="shared" si="75"/>
        <v>3417183</v>
      </c>
      <c r="M111" s="183">
        <f t="shared" si="76"/>
        <v>4363394</v>
      </c>
    </row>
    <row r="112" spans="2:13" x14ac:dyDescent="0.25">
      <c r="B112" s="221"/>
      <c r="C112" s="164" t="s">
        <v>66</v>
      </c>
      <c r="D112" s="196">
        <v>465500</v>
      </c>
      <c r="E112" s="196">
        <v>406897</v>
      </c>
      <c r="F112" s="196">
        <v>0</v>
      </c>
      <c r="G112" s="196">
        <v>2824093</v>
      </c>
      <c r="H112" s="166">
        <f>SUM(D112:G112)</f>
        <v>3696490</v>
      </c>
      <c r="I112" s="183">
        <f t="shared" si="72"/>
        <v>465500</v>
      </c>
      <c r="J112" s="183">
        <f t="shared" si="73"/>
        <v>406897</v>
      </c>
      <c r="K112" s="183">
        <f t="shared" si="74"/>
        <v>0</v>
      </c>
      <c r="L112" s="183">
        <f t="shared" si="75"/>
        <v>2824093</v>
      </c>
      <c r="M112" s="183">
        <f t="shared" si="76"/>
        <v>3696490</v>
      </c>
    </row>
    <row r="113" spans="2:14" x14ac:dyDescent="0.25">
      <c r="B113" s="221"/>
      <c r="C113" s="164" t="s">
        <v>67</v>
      </c>
      <c r="D113" s="183">
        <v>465500</v>
      </c>
      <c r="E113" s="183">
        <v>0</v>
      </c>
      <c r="F113" s="183">
        <v>0</v>
      </c>
      <c r="G113" s="183">
        <v>104273</v>
      </c>
      <c r="H113" s="165">
        <f t="shared" si="77"/>
        <v>569773</v>
      </c>
      <c r="I113" s="183">
        <f t="shared" si="72"/>
        <v>465500</v>
      </c>
      <c r="J113" s="183">
        <f t="shared" si="73"/>
        <v>0</v>
      </c>
      <c r="K113" s="183">
        <f t="shared" si="74"/>
        <v>0</v>
      </c>
      <c r="L113" s="183">
        <f t="shared" si="75"/>
        <v>104273</v>
      </c>
      <c r="M113" s="183">
        <f t="shared" si="76"/>
        <v>569773</v>
      </c>
    </row>
    <row r="114" spans="2:14" x14ac:dyDescent="0.25">
      <c r="B114" s="223"/>
      <c r="C114" s="164" t="s">
        <v>68</v>
      </c>
      <c r="D114" s="183">
        <v>0</v>
      </c>
      <c r="E114" s="183">
        <v>0</v>
      </c>
      <c r="F114" s="183">
        <v>0</v>
      </c>
      <c r="G114" s="183">
        <v>0</v>
      </c>
      <c r="H114" s="165">
        <f t="shared" si="77"/>
        <v>0</v>
      </c>
      <c r="I114" s="183">
        <f t="shared" si="72"/>
        <v>0</v>
      </c>
      <c r="J114" s="183">
        <f t="shared" si="73"/>
        <v>0</v>
      </c>
      <c r="K114" s="183">
        <f t="shared" si="74"/>
        <v>0</v>
      </c>
      <c r="L114" s="183">
        <f t="shared" si="75"/>
        <v>0</v>
      </c>
      <c r="M114" s="183">
        <f t="shared" si="76"/>
        <v>0</v>
      </c>
    </row>
    <row r="115" spans="2:14" x14ac:dyDescent="0.25">
      <c r="B115" s="223"/>
      <c r="C115" s="164" t="s">
        <v>69</v>
      </c>
      <c r="D115" s="183">
        <v>0</v>
      </c>
      <c r="E115" s="183">
        <v>0</v>
      </c>
      <c r="F115" s="183">
        <v>0</v>
      </c>
      <c r="G115" s="183">
        <v>0</v>
      </c>
      <c r="H115" s="165">
        <f t="shared" si="77"/>
        <v>0</v>
      </c>
      <c r="I115" s="262">
        <f t="shared" si="72"/>
        <v>0</v>
      </c>
      <c r="J115" s="262">
        <f t="shared" si="73"/>
        <v>0</v>
      </c>
      <c r="K115" s="262">
        <f t="shared" si="74"/>
        <v>0</v>
      </c>
      <c r="L115" s="262">
        <f t="shared" si="75"/>
        <v>0</v>
      </c>
      <c r="M115" s="262">
        <f t="shared" si="76"/>
        <v>0</v>
      </c>
    </row>
    <row r="116" spans="2:14" x14ac:dyDescent="0.25">
      <c r="B116" s="223"/>
      <c r="C116" s="164" t="s">
        <v>70</v>
      </c>
      <c r="D116" s="183">
        <v>0</v>
      </c>
      <c r="E116" s="183">
        <v>0</v>
      </c>
      <c r="F116" s="183">
        <v>0</v>
      </c>
      <c r="G116" s="183">
        <v>0</v>
      </c>
      <c r="H116" s="165">
        <f t="shared" si="77"/>
        <v>0</v>
      </c>
      <c r="I116" s="262">
        <f t="shared" si="72"/>
        <v>0</v>
      </c>
      <c r="J116" s="262">
        <f t="shared" si="73"/>
        <v>0</v>
      </c>
      <c r="K116" s="262">
        <f t="shared" si="74"/>
        <v>0</v>
      </c>
      <c r="L116" s="262">
        <f t="shared" si="75"/>
        <v>0</v>
      </c>
      <c r="M116" s="262">
        <f t="shared" si="76"/>
        <v>0</v>
      </c>
    </row>
    <row r="117" spans="2:14" x14ac:dyDescent="0.25">
      <c r="B117" s="223"/>
      <c r="C117" s="164" t="s">
        <v>71</v>
      </c>
      <c r="D117" s="183">
        <v>0</v>
      </c>
      <c r="E117" s="183">
        <v>0</v>
      </c>
      <c r="F117" s="183">
        <v>0</v>
      </c>
      <c r="G117" s="183">
        <v>0</v>
      </c>
      <c r="H117" s="165">
        <f t="shared" si="77"/>
        <v>0</v>
      </c>
      <c r="I117" s="262">
        <f t="shared" si="72"/>
        <v>0</v>
      </c>
      <c r="J117" s="262">
        <f t="shared" si="73"/>
        <v>0</v>
      </c>
      <c r="K117" s="262">
        <f t="shared" si="74"/>
        <v>0</v>
      </c>
      <c r="L117" s="262">
        <f t="shared" si="75"/>
        <v>0</v>
      </c>
      <c r="M117" s="262">
        <f t="shared" si="76"/>
        <v>0</v>
      </c>
    </row>
    <row r="118" spans="2:14" x14ac:dyDescent="0.25">
      <c r="B118" s="223"/>
      <c r="C118" s="164" t="s">
        <v>72</v>
      </c>
      <c r="D118" s="183">
        <v>0</v>
      </c>
      <c r="E118" s="183">
        <v>0</v>
      </c>
      <c r="F118" s="183">
        <v>0</v>
      </c>
      <c r="G118" s="183">
        <v>0</v>
      </c>
      <c r="H118" s="165">
        <f t="shared" si="77"/>
        <v>0</v>
      </c>
      <c r="I118" s="262">
        <f t="shared" si="72"/>
        <v>0</v>
      </c>
      <c r="J118" s="262">
        <f t="shared" si="73"/>
        <v>0</v>
      </c>
      <c r="K118" s="262">
        <f t="shared" si="74"/>
        <v>0</v>
      </c>
      <c r="L118" s="262">
        <f t="shared" si="75"/>
        <v>0</v>
      </c>
      <c r="M118" s="262">
        <f t="shared" si="76"/>
        <v>0</v>
      </c>
    </row>
    <row r="119" spans="2:14" ht="15.75" thickBot="1" x14ac:dyDescent="0.3">
      <c r="B119" s="223"/>
      <c r="C119" s="171" t="s">
        <v>73</v>
      </c>
      <c r="D119" s="184">
        <v>0</v>
      </c>
      <c r="E119" s="184">
        <v>0</v>
      </c>
      <c r="F119" s="184">
        <v>0</v>
      </c>
      <c r="G119" s="184"/>
      <c r="H119" s="172">
        <f t="shared" si="77"/>
        <v>0</v>
      </c>
      <c r="I119" s="241">
        <f t="shared" si="72"/>
        <v>0</v>
      </c>
      <c r="J119" s="241">
        <f t="shared" si="73"/>
        <v>0</v>
      </c>
      <c r="K119" s="241">
        <f t="shared" si="74"/>
        <v>0</v>
      </c>
      <c r="L119" s="241">
        <f t="shared" si="75"/>
        <v>0</v>
      </c>
      <c r="M119" s="241">
        <f t="shared" si="76"/>
        <v>0</v>
      </c>
    </row>
    <row r="120" spans="2:14" ht="8.25" customHeight="1" thickBot="1" x14ac:dyDescent="0.3">
      <c r="B120" s="223"/>
      <c r="C120" s="174"/>
      <c r="D120" s="176"/>
      <c r="E120" s="176"/>
      <c r="F120" s="176"/>
      <c r="G120" s="176"/>
      <c r="H120" s="175"/>
      <c r="I120" s="243"/>
      <c r="J120" s="243"/>
      <c r="K120" s="243"/>
      <c r="L120" s="243"/>
      <c r="M120" s="244"/>
      <c r="N120" s="212"/>
    </row>
    <row r="121" spans="2:14" ht="15.75" thickBot="1" x14ac:dyDescent="0.3">
      <c r="B121" s="218">
        <v>9</v>
      </c>
      <c r="C121" s="195" t="s">
        <v>268</v>
      </c>
      <c r="D121" s="191">
        <f t="shared" ref="D121:M121" si="78">SUM(D122:D132)</f>
        <v>6750000</v>
      </c>
      <c r="E121" s="191">
        <f t="shared" si="78"/>
        <v>1753886</v>
      </c>
      <c r="F121" s="191">
        <f t="shared" si="78"/>
        <v>0</v>
      </c>
      <c r="G121" s="191">
        <f t="shared" si="78"/>
        <v>11456934</v>
      </c>
      <c r="H121" s="191">
        <f t="shared" si="78"/>
        <v>19960820</v>
      </c>
      <c r="I121" s="191">
        <f t="shared" si="78"/>
        <v>6750000</v>
      </c>
      <c r="J121" s="191">
        <f t="shared" si="78"/>
        <v>1753886</v>
      </c>
      <c r="K121" s="191">
        <f t="shared" si="78"/>
        <v>0</v>
      </c>
      <c r="L121" s="191">
        <f t="shared" si="78"/>
        <v>11456934</v>
      </c>
      <c r="M121" s="191">
        <f t="shared" si="78"/>
        <v>19960820</v>
      </c>
    </row>
    <row r="122" spans="2:14" x14ac:dyDescent="0.25">
      <c r="B122" s="223"/>
      <c r="C122" s="181" t="s">
        <v>63</v>
      </c>
      <c r="D122" s="182">
        <v>2118000</v>
      </c>
      <c r="E122" s="267">
        <v>340748</v>
      </c>
      <c r="F122" s="263"/>
      <c r="G122" s="182">
        <v>2439281</v>
      </c>
      <c r="H122" s="182">
        <f>SUM(D122:G122)</f>
        <v>4898029</v>
      </c>
      <c r="I122" s="182">
        <f>SUM(D122)</f>
        <v>2118000</v>
      </c>
      <c r="J122" s="182">
        <f>SUM(E122)</f>
        <v>340748</v>
      </c>
      <c r="K122" s="269">
        <v>0</v>
      </c>
      <c r="L122" s="175">
        <f>SUM(G122)</f>
        <v>2439281</v>
      </c>
      <c r="M122" s="175">
        <f>SUM(I122:L122)</f>
        <v>4898029</v>
      </c>
    </row>
    <row r="123" spans="2:14" x14ac:dyDescent="0.25">
      <c r="B123" s="221"/>
      <c r="C123" s="164" t="s">
        <v>64</v>
      </c>
      <c r="D123" s="165">
        <v>1873500</v>
      </c>
      <c r="E123" s="268">
        <v>254573</v>
      </c>
      <c r="F123" s="264"/>
      <c r="G123" s="165">
        <v>1616427</v>
      </c>
      <c r="H123" s="165">
        <f>SUM(D123:G123)</f>
        <v>3744500</v>
      </c>
      <c r="I123" s="165">
        <f t="shared" ref="I123:I126" si="79">SUM(D123)</f>
        <v>1873500</v>
      </c>
      <c r="J123" s="165">
        <f t="shared" ref="J123:J126" si="80">SUM(E123)</f>
        <v>254573</v>
      </c>
      <c r="K123" s="183">
        <v>0</v>
      </c>
      <c r="L123" s="175">
        <f t="shared" ref="L123:L126" si="81">SUM(G123)</f>
        <v>1616427</v>
      </c>
      <c r="M123" s="165">
        <f t="shared" ref="M123:M126" si="82">SUM(I123:L123)</f>
        <v>3744500</v>
      </c>
    </row>
    <row r="124" spans="2:14" x14ac:dyDescent="0.25">
      <c r="B124" s="221"/>
      <c r="C124" s="164" t="s">
        <v>65</v>
      </c>
      <c r="D124" s="165">
        <v>1983500</v>
      </c>
      <c r="E124" s="268">
        <v>550438</v>
      </c>
      <c r="F124" s="264"/>
      <c r="G124" s="165">
        <v>3600590</v>
      </c>
      <c r="H124" s="165">
        <f>SUM(D124:G124)</f>
        <v>6134528</v>
      </c>
      <c r="I124" s="165">
        <f t="shared" si="79"/>
        <v>1983500</v>
      </c>
      <c r="J124" s="165">
        <f t="shared" si="80"/>
        <v>550438</v>
      </c>
      <c r="K124" s="183">
        <v>0</v>
      </c>
      <c r="L124" s="175">
        <f t="shared" si="81"/>
        <v>3600590</v>
      </c>
      <c r="M124" s="165">
        <f t="shared" si="82"/>
        <v>6134528</v>
      </c>
    </row>
    <row r="125" spans="2:14" x14ac:dyDescent="0.25">
      <c r="B125" s="221"/>
      <c r="C125" s="164" t="s">
        <v>66</v>
      </c>
      <c r="D125" s="183">
        <v>397500</v>
      </c>
      <c r="E125" s="268">
        <v>329734</v>
      </c>
      <c r="F125" s="264"/>
      <c r="G125" s="183">
        <v>2137227</v>
      </c>
      <c r="H125" s="165">
        <f>SUM(D125:G125)</f>
        <v>2864461</v>
      </c>
      <c r="I125" s="165">
        <f t="shared" si="79"/>
        <v>397500</v>
      </c>
      <c r="J125" s="165">
        <f t="shared" si="80"/>
        <v>329734</v>
      </c>
      <c r="K125" s="183">
        <v>0</v>
      </c>
      <c r="L125" s="175">
        <f t="shared" si="81"/>
        <v>2137227</v>
      </c>
      <c r="M125" s="165">
        <f t="shared" si="82"/>
        <v>2864461</v>
      </c>
    </row>
    <row r="126" spans="2:14" x14ac:dyDescent="0.25">
      <c r="B126" s="221"/>
      <c r="C126" s="164" t="s">
        <v>67</v>
      </c>
      <c r="D126" s="183">
        <v>377500</v>
      </c>
      <c r="E126" s="268">
        <v>278393</v>
      </c>
      <c r="F126" s="264"/>
      <c r="G126" s="183">
        <v>1663409</v>
      </c>
      <c r="H126" s="165">
        <f>SUM(D126:G126)</f>
        <v>2319302</v>
      </c>
      <c r="I126" s="165">
        <f t="shared" si="79"/>
        <v>377500</v>
      </c>
      <c r="J126" s="165">
        <f t="shared" si="80"/>
        <v>278393</v>
      </c>
      <c r="K126" s="183">
        <v>0</v>
      </c>
      <c r="L126" s="175">
        <f t="shared" si="81"/>
        <v>1663409</v>
      </c>
      <c r="M126" s="165">
        <f t="shared" si="82"/>
        <v>2319302</v>
      </c>
    </row>
    <row r="127" spans="2:14" x14ac:dyDescent="0.25">
      <c r="B127" s="223"/>
      <c r="C127" s="164" t="s">
        <v>68</v>
      </c>
      <c r="D127" s="183">
        <v>0</v>
      </c>
      <c r="E127" s="183">
        <v>0</v>
      </c>
      <c r="F127" s="183">
        <v>0</v>
      </c>
      <c r="G127" s="183">
        <v>0</v>
      </c>
      <c r="H127" s="165">
        <f t="shared" ref="H127:H132" si="83">SUM(D127:G127)</f>
        <v>0</v>
      </c>
      <c r="I127" s="183">
        <f t="shared" ref="I127:I132" si="84">SUM(D127)</f>
        <v>0</v>
      </c>
      <c r="J127" s="183">
        <f t="shared" ref="J127:J132" si="85">SUM(E127)</f>
        <v>0</v>
      </c>
      <c r="K127" s="183">
        <f t="shared" ref="K127:K132" si="86">SUM(F127)</f>
        <v>0</v>
      </c>
      <c r="L127" s="183">
        <f t="shared" ref="L127:L132" si="87">SUM(G127)</f>
        <v>0</v>
      </c>
      <c r="M127" s="165">
        <f t="shared" ref="M127:M132" si="88">SUM(I127:L127)</f>
        <v>0</v>
      </c>
    </row>
    <row r="128" spans="2:14" x14ac:dyDescent="0.25">
      <c r="B128" s="223"/>
      <c r="C128" s="164" t="s">
        <v>69</v>
      </c>
      <c r="D128" s="183">
        <v>0</v>
      </c>
      <c r="E128" s="183">
        <v>0</v>
      </c>
      <c r="F128" s="183">
        <v>0</v>
      </c>
      <c r="G128" s="183">
        <v>0</v>
      </c>
      <c r="H128" s="165">
        <f t="shared" si="83"/>
        <v>0</v>
      </c>
      <c r="I128" s="183">
        <f t="shared" si="84"/>
        <v>0</v>
      </c>
      <c r="J128" s="183">
        <f t="shared" si="85"/>
        <v>0</v>
      </c>
      <c r="K128" s="183">
        <f t="shared" si="86"/>
        <v>0</v>
      </c>
      <c r="L128" s="183">
        <f t="shared" si="87"/>
        <v>0</v>
      </c>
      <c r="M128" s="165">
        <f t="shared" si="88"/>
        <v>0</v>
      </c>
    </row>
    <row r="129" spans="2:14" x14ac:dyDescent="0.25">
      <c r="B129" s="223"/>
      <c r="C129" s="164" t="s">
        <v>70</v>
      </c>
      <c r="D129" s="183">
        <v>0</v>
      </c>
      <c r="E129" s="183">
        <v>0</v>
      </c>
      <c r="F129" s="183">
        <v>0</v>
      </c>
      <c r="G129" s="183">
        <v>0</v>
      </c>
      <c r="H129" s="165">
        <f t="shared" si="83"/>
        <v>0</v>
      </c>
      <c r="I129" s="183">
        <f t="shared" si="84"/>
        <v>0</v>
      </c>
      <c r="J129" s="183">
        <f t="shared" si="85"/>
        <v>0</v>
      </c>
      <c r="K129" s="183">
        <f t="shared" si="86"/>
        <v>0</v>
      </c>
      <c r="L129" s="183">
        <f t="shared" si="87"/>
        <v>0</v>
      </c>
      <c r="M129" s="165">
        <f t="shared" si="88"/>
        <v>0</v>
      </c>
    </row>
    <row r="130" spans="2:14" x14ac:dyDescent="0.25">
      <c r="B130" s="223"/>
      <c r="C130" s="164" t="s">
        <v>71</v>
      </c>
      <c r="D130" s="183">
        <v>0</v>
      </c>
      <c r="E130" s="183">
        <v>0</v>
      </c>
      <c r="F130" s="183">
        <v>0</v>
      </c>
      <c r="G130" s="183">
        <v>0</v>
      </c>
      <c r="H130" s="165">
        <f t="shared" si="83"/>
        <v>0</v>
      </c>
      <c r="I130" s="183">
        <f t="shared" si="84"/>
        <v>0</v>
      </c>
      <c r="J130" s="183">
        <f t="shared" si="85"/>
        <v>0</v>
      </c>
      <c r="K130" s="183">
        <f t="shared" si="86"/>
        <v>0</v>
      </c>
      <c r="L130" s="183">
        <f t="shared" si="87"/>
        <v>0</v>
      </c>
      <c r="M130" s="165">
        <f t="shared" si="88"/>
        <v>0</v>
      </c>
    </row>
    <row r="131" spans="2:14" x14ac:dyDescent="0.25">
      <c r="B131" s="223"/>
      <c r="C131" s="164" t="s">
        <v>72</v>
      </c>
      <c r="D131" s="183">
        <v>0</v>
      </c>
      <c r="E131" s="183">
        <v>0</v>
      </c>
      <c r="F131" s="183">
        <v>0</v>
      </c>
      <c r="G131" s="183">
        <v>0</v>
      </c>
      <c r="H131" s="165">
        <f t="shared" si="83"/>
        <v>0</v>
      </c>
      <c r="I131" s="183">
        <f t="shared" si="84"/>
        <v>0</v>
      </c>
      <c r="J131" s="183">
        <f t="shared" si="85"/>
        <v>0</v>
      </c>
      <c r="K131" s="183">
        <f t="shared" si="86"/>
        <v>0</v>
      </c>
      <c r="L131" s="183">
        <f t="shared" si="87"/>
        <v>0</v>
      </c>
      <c r="M131" s="165">
        <f t="shared" si="88"/>
        <v>0</v>
      </c>
    </row>
    <row r="132" spans="2:14" ht="15.75" thickBot="1" x14ac:dyDescent="0.3">
      <c r="B132" s="217"/>
      <c r="C132" s="171" t="s">
        <v>73</v>
      </c>
      <c r="D132" s="184">
        <v>0</v>
      </c>
      <c r="E132" s="184">
        <v>0</v>
      </c>
      <c r="F132" s="184">
        <v>0</v>
      </c>
      <c r="G132" s="184">
        <v>0</v>
      </c>
      <c r="H132" s="172">
        <f t="shared" si="83"/>
        <v>0</v>
      </c>
      <c r="I132" s="184">
        <f t="shared" si="84"/>
        <v>0</v>
      </c>
      <c r="J132" s="184">
        <f t="shared" si="85"/>
        <v>0</v>
      </c>
      <c r="K132" s="184">
        <f t="shared" si="86"/>
        <v>0</v>
      </c>
      <c r="L132" s="184">
        <f t="shared" si="87"/>
        <v>0</v>
      </c>
      <c r="M132" s="172">
        <f t="shared" si="88"/>
        <v>0</v>
      </c>
    </row>
    <row r="133" spans="2:14" ht="15.75" thickBot="1" x14ac:dyDescent="0.3">
      <c r="B133" s="199"/>
      <c r="C133" s="199" t="s">
        <v>79</v>
      </c>
      <c r="D133" s="179">
        <f>SUM(D121,D107,D93,D79,D64,D50,D36,D21,D7)</f>
        <v>125304450</v>
      </c>
      <c r="E133" s="179">
        <f>SUM(E121,E107,E93,E79,E64,E50,E36,E21,E7)</f>
        <v>36937917</v>
      </c>
      <c r="F133" s="179">
        <f t="shared" ref="F133:L133" si="89">SUM(F121,F107,F93,F79,F64,F50,F36,F21,F7)</f>
        <v>1927636</v>
      </c>
      <c r="G133" s="179">
        <f t="shared" si="89"/>
        <v>141094829</v>
      </c>
      <c r="H133" s="179">
        <f t="shared" si="89"/>
        <v>305264832</v>
      </c>
      <c r="I133" s="179">
        <f t="shared" si="89"/>
        <v>125071950</v>
      </c>
      <c r="J133" s="179">
        <f t="shared" si="89"/>
        <v>36472241</v>
      </c>
      <c r="K133" s="179">
        <f t="shared" si="89"/>
        <v>1927636</v>
      </c>
      <c r="L133" s="179">
        <f t="shared" si="89"/>
        <v>137990334</v>
      </c>
      <c r="M133" s="180">
        <f>SUM(M121,M107,M93,M79,M64,M50,M36,M21,M7)</f>
        <v>301462161</v>
      </c>
      <c r="N133" s="208"/>
    </row>
    <row r="134" spans="2:14" x14ac:dyDescent="0.25">
      <c r="B134" s="160"/>
      <c r="C134" s="387"/>
      <c r="D134" s="387"/>
      <c r="E134" s="387"/>
      <c r="F134" s="160"/>
      <c r="G134" s="160"/>
      <c r="H134" s="200"/>
      <c r="I134" s="160"/>
      <c r="J134" s="387" t="s">
        <v>269</v>
      </c>
      <c r="K134" s="387"/>
      <c r="L134" s="387"/>
      <c r="M134" s="201"/>
    </row>
    <row r="135" spans="2:14" x14ac:dyDescent="0.25">
      <c r="B135" s="160"/>
      <c r="C135" s="160"/>
      <c r="D135" s="160"/>
      <c r="E135" s="160"/>
      <c r="F135" s="160"/>
      <c r="G135" s="160"/>
      <c r="H135" s="160"/>
      <c r="I135" s="160"/>
      <c r="J135" s="387" t="s">
        <v>270</v>
      </c>
      <c r="K135" s="387"/>
      <c r="L135" s="387"/>
      <c r="M135" s="201"/>
    </row>
    <row r="136" spans="2:14" x14ac:dyDescent="0.25"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200"/>
    </row>
    <row r="137" spans="2:14" x14ac:dyDescent="0.25">
      <c r="B137" s="160"/>
      <c r="C137" s="387"/>
      <c r="D137" s="387"/>
      <c r="E137" s="387"/>
      <c r="F137" s="160"/>
      <c r="G137" s="160"/>
      <c r="H137" s="160"/>
      <c r="I137" s="160"/>
      <c r="J137" s="201"/>
      <c r="K137" s="160"/>
      <c r="L137" s="160"/>
      <c r="M137" s="160"/>
    </row>
    <row r="138" spans="2:14" x14ac:dyDescent="0.25">
      <c r="B138" s="160"/>
      <c r="C138" s="387"/>
      <c r="D138" s="387"/>
      <c r="E138" s="387"/>
      <c r="F138" s="160"/>
      <c r="G138" s="160"/>
      <c r="H138" s="160"/>
      <c r="I138" s="160"/>
      <c r="J138" s="387" t="s">
        <v>119</v>
      </c>
      <c r="K138" s="387"/>
      <c r="L138" s="387"/>
      <c r="M138" s="201"/>
    </row>
    <row r="139" spans="2:14" x14ac:dyDescent="0.25">
      <c r="B139" s="160"/>
      <c r="C139" s="160"/>
      <c r="D139" s="202"/>
      <c r="E139" s="160"/>
      <c r="F139" s="160"/>
      <c r="G139" s="160"/>
      <c r="H139" s="160"/>
      <c r="I139" s="160"/>
      <c r="J139" s="387" t="s">
        <v>271</v>
      </c>
      <c r="K139" s="387"/>
      <c r="L139" s="387"/>
      <c r="M139" s="201"/>
    </row>
    <row r="140" spans="2:14" ht="16.5" x14ac:dyDescent="0.3">
      <c r="B140" s="94"/>
      <c r="C140" s="94"/>
      <c r="D140" s="118"/>
      <c r="E140" s="94"/>
      <c r="F140" s="94"/>
      <c r="G140" s="94"/>
      <c r="H140" s="94"/>
      <c r="I140" s="94"/>
      <c r="J140" s="94"/>
      <c r="K140" s="94"/>
      <c r="L140" s="94"/>
      <c r="M140" s="94"/>
    </row>
  </sheetData>
  <mergeCells count="23">
    <mergeCell ref="C1:L1"/>
    <mergeCell ref="B4:B6"/>
    <mergeCell ref="C4:C6"/>
    <mergeCell ref="D4:H4"/>
    <mergeCell ref="I4:M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1:N1"/>
    <mergeCell ref="J139:L139"/>
    <mergeCell ref="M5:M6"/>
    <mergeCell ref="J135:L135"/>
    <mergeCell ref="C137:E137"/>
    <mergeCell ref="C138:E138"/>
    <mergeCell ref="J138:L138"/>
    <mergeCell ref="C134:E134"/>
    <mergeCell ref="J134:L134"/>
  </mergeCells>
  <pageMargins left="0.7" right="0.7" top="0.75" bottom="0.75" header="0.3" footer="0.3"/>
  <pageSetup paperSize="5" orientation="landscape" horizontalDpi="4294967293" verticalDpi="4294967293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9"/>
  <sheetViews>
    <sheetView workbookViewId="0">
      <selection activeCell="H9" sqref="H9"/>
    </sheetView>
  </sheetViews>
  <sheetFormatPr defaultRowHeight="15" x14ac:dyDescent="0.25"/>
  <cols>
    <col min="1" max="1" width="4.140625" customWidth="1"/>
    <col min="2" max="2" width="14.42578125" customWidth="1"/>
  </cols>
  <sheetData>
    <row r="2" spans="2:9" ht="15.75" x14ac:dyDescent="0.25">
      <c r="B2" s="396" t="s">
        <v>272</v>
      </c>
      <c r="C2" s="396"/>
      <c r="D2" s="396"/>
      <c r="E2" s="396"/>
      <c r="F2" s="396"/>
      <c r="G2" s="396"/>
      <c r="H2" s="396"/>
      <c r="I2" s="396"/>
    </row>
    <row r="3" spans="2:9" x14ac:dyDescent="0.25">
      <c r="B3" s="203"/>
      <c r="C3" s="203"/>
      <c r="D3" s="203"/>
      <c r="E3" s="203"/>
      <c r="F3" s="203"/>
      <c r="G3" s="203"/>
      <c r="H3" s="203"/>
      <c r="I3" s="203"/>
    </row>
    <row r="4" spans="2:9" x14ac:dyDescent="0.25">
      <c r="B4" s="203" t="s">
        <v>273</v>
      </c>
      <c r="C4" s="203" t="s">
        <v>274</v>
      </c>
      <c r="D4" s="203"/>
      <c r="E4" s="203"/>
      <c r="F4" s="203"/>
      <c r="G4" s="203"/>
      <c r="H4" s="203"/>
      <c r="I4" s="203"/>
    </row>
    <row r="5" spans="2:9" x14ac:dyDescent="0.25">
      <c r="B5" s="203" t="s">
        <v>275</v>
      </c>
      <c r="C5" s="203" t="s">
        <v>276</v>
      </c>
      <c r="D5" s="203"/>
      <c r="E5" s="203"/>
      <c r="F5" s="203"/>
      <c r="G5" s="203"/>
      <c r="H5" s="203"/>
      <c r="I5" s="203"/>
    </row>
    <row r="6" spans="2:9" x14ac:dyDescent="0.25">
      <c r="B6" s="203" t="s">
        <v>277</v>
      </c>
      <c r="C6" s="203" t="s">
        <v>278</v>
      </c>
      <c r="D6" s="203"/>
      <c r="E6" s="203"/>
      <c r="F6" s="203"/>
      <c r="G6" s="203"/>
      <c r="H6" s="203"/>
      <c r="I6" s="203"/>
    </row>
    <row r="7" spans="2:9" x14ac:dyDescent="0.25">
      <c r="B7" s="203" t="s">
        <v>279</v>
      </c>
      <c r="C7" s="203" t="s">
        <v>280</v>
      </c>
      <c r="D7" s="203"/>
      <c r="E7" s="203"/>
      <c r="F7" s="203"/>
      <c r="G7" s="203"/>
      <c r="H7" s="203"/>
      <c r="I7" s="203"/>
    </row>
    <row r="8" spans="2:9" x14ac:dyDescent="0.25">
      <c r="B8" s="203" t="s">
        <v>281</v>
      </c>
      <c r="C8" s="203" t="s">
        <v>282</v>
      </c>
      <c r="D8" s="203"/>
      <c r="E8" s="203"/>
      <c r="F8" s="203"/>
      <c r="G8" s="203"/>
      <c r="H8" s="203"/>
      <c r="I8" s="203"/>
    </row>
    <row r="9" spans="2:9" x14ac:dyDescent="0.25">
      <c r="B9" s="203" t="s">
        <v>283</v>
      </c>
      <c r="C9" s="203" t="s">
        <v>284</v>
      </c>
      <c r="D9" s="203"/>
      <c r="E9" s="203"/>
      <c r="F9" s="203"/>
      <c r="G9" s="203"/>
      <c r="H9" s="203"/>
      <c r="I9" s="203"/>
    </row>
    <row r="10" spans="2:9" x14ac:dyDescent="0.25">
      <c r="B10" s="203" t="s">
        <v>285</v>
      </c>
      <c r="C10" s="203" t="s">
        <v>286</v>
      </c>
      <c r="D10" s="203"/>
      <c r="E10" s="203"/>
      <c r="F10" s="203"/>
      <c r="G10" s="203"/>
      <c r="H10" s="203"/>
      <c r="I10" s="203"/>
    </row>
    <row r="11" spans="2:9" x14ac:dyDescent="0.25">
      <c r="B11" s="203" t="s">
        <v>287</v>
      </c>
      <c r="C11" s="203" t="s">
        <v>288</v>
      </c>
      <c r="D11" s="203"/>
      <c r="E11" s="203"/>
      <c r="F11" s="203"/>
      <c r="G11" s="203"/>
      <c r="H11" s="203"/>
      <c r="I11" s="203"/>
    </row>
    <row r="12" spans="2:9" x14ac:dyDescent="0.25">
      <c r="B12" s="204" t="s">
        <v>289</v>
      </c>
      <c r="C12" s="204" t="s">
        <v>290</v>
      </c>
      <c r="D12" s="204"/>
      <c r="E12" s="204"/>
      <c r="F12" s="204"/>
      <c r="G12" s="204"/>
      <c r="H12" s="204"/>
      <c r="I12" s="204"/>
    </row>
    <row r="13" spans="2:9" x14ac:dyDescent="0.25">
      <c r="B13" s="204" t="s">
        <v>291</v>
      </c>
      <c r="C13" s="204" t="s">
        <v>292</v>
      </c>
      <c r="D13" s="204"/>
      <c r="E13" s="204"/>
      <c r="F13" s="204"/>
      <c r="G13" s="204"/>
      <c r="H13" s="204"/>
      <c r="I13" s="204"/>
    </row>
    <row r="14" spans="2:9" x14ac:dyDescent="0.25">
      <c r="B14" s="204" t="s">
        <v>293</v>
      </c>
      <c r="C14" s="204" t="s">
        <v>294</v>
      </c>
      <c r="D14" s="204"/>
      <c r="E14" s="204"/>
      <c r="F14" s="204"/>
      <c r="G14" s="204"/>
      <c r="H14" s="204"/>
      <c r="I14" s="204"/>
    </row>
    <row r="15" spans="2:9" x14ac:dyDescent="0.25">
      <c r="B15" s="204" t="s">
        <v>295</v>
      </c>
      <c r="C15" s="204" t="s">
        <v>296</v>
      </c>
      <c r="D15" s="204"/>
      <c r="E15" s="204"/>
      <c r="F15" s="204"/>
      <c r="G15" s="204"/>
      <c r="H15" s="204"/>
      <c r="I15" s="204"/>
    </row>
    <row r="16" spans="2:9" x14ac:dyDescent="0.25">
      <c r="B16" s="204" t="s">
        <v>297</v>
      </c>
      <c r="C16" s="204" t="s">
        <v>298</v>
      </c>
      <c r="D16" s="204"/>
      <c r="E16" s="204"/>
      <c r="F16" s="204"/>
      <c r="G16" s="204"/>
      <c r="H16" s="204"/>
      <c r="I16" s="204"/>
    </row>
    <row r="17" spans="2:9" x14ac:dyDescent="0.25">
      <c r="B17" s="204" t="s">
        <v>299</v>
      </c>
      <c r="C17" s="204" t="s">
        <v>300</v>
      </c>
      <c r="D17" s="204"/>
      <c r="E17" s="204"/>
      <c r="F17" s="204"/>
      <c r="G17" s="204"/>
      <c r="H17" s="204"/>
      <c r="I17" s="204"/>
    </row>
    <row r="18" spans="2:9" x14ac:dyDescent="0.25">
      <c r="B18" s="204" t="s">
        <v>301</v>
      </c>
      <c r="C18" s="204" t="s">
        <v>302</v>
      </c>
      <c r="D18" s="204"/>
      <c r="E18" s="204"/>
      <c r="F18" s="204"/>
      <c r="G18" s="204"/>
      <c r="H18" s="204"/>
      <c r="I18" s="204"/>
    </row>
    <row r="19" spans="2:9" x14ac:dyDescent="0.25">
      <c r="B19" s="204" t="s">
        <v>303</v>
      </c>
      <c r="C19" s="204" t="s">
        <v>304</v>
      </c>
      <c r="D19" s="204"/>
      <c r="E19" s="204"/>
      <c r="F19" s="204"/>
      <c r="G19" s="204"/>
      <c r="H19" s="204"/>
      <c r="I19" s="204"/>
    </row>
    <row r="20" spans="2:9" x14ac:dyDescent="0.25">
      <c r="B20" t="s">
        <v>305</v>
      </c>
      <c r="C20" t="s">
        <v>306</v>
      </c>
    </row>
    <row r="21" spans="2:9" x14ac:dyDescent="0.25">
      <c r="B21" t="s">
        <v>307</v>
      </c>
      <c r="C21" t="s">
        <v>308</v>
      </c>
    </row>
    <row r="22" spans="2:9" x14ac:dyDescent="0.25">
      <c r="B22" t="s">
        <v>309</v>
      </c>
      <c r="C22" t="s">
        <v>310</v>
      </c>
    </row>
    <row r="23" spans="2:9" x14ac:dyDescent="0.25">
      <c r="C23" s="204" t="s">
        <v>311</v>
      </c>
      <c r="D23" s="204"/>
      <c r="E23" s="204"/>
      <c r="F23" s="204"/>
      <c r="G23" s="204"/>
      <c r="H23" s="204"/>
      <c r="I23" s="204"/>
    </row>
    <row r="24" spans="2:9" x14ac:dyDescent="0.25">
      <c r="C24" s="204" t="s">
        <v>312</v>
      </c>
      <c r="D24" s="204"/>
      <c r="E24" s="204"/>
      <c r="F24" s="204"/>
      <c r="G24" s="204"/>
      <c r="H24" s="204"/>
      <c r="I24" s="204"/>
    </row>
    <row r="25" spans="2:9" x14ac:dyDescent="0.25">
      <c r="B25" t="s">
        <v>313</v>
      </c>
      <c r="C25" s="204"/>
      <c r="D25" s="204"/>
      <c r="E25" s="204"/>
      <c r="F25" s="204"/>
      <c r="G25" s="204"/>
      <c r="H25" s="204"/>
      <c r="I25" s="204"/>
    </row>
    <row r="26" spans="2:9" x14ac:dyDescent="0.25">
      <c r="C26" s="204">
        <v>1</v>
      </c>
      <c r="D26" s="205" t="s">
        <v>314</v>
      </c>
      <c r="E26" s="204"/>
      <c r="F26" s="204"/>
      <c r="G26" s="204"/>
      <c r="H26" s="204"/>
      <c r="I26" s="204"/>
    </row>
    <row r="27" spans="2:9" x14ac:dyDescent="0.25">
      <c r="C27" s="204">
        <v>2</v>
      </c>
      <c r="D27" s="205" t="s">
        <v>315</v>
      </c>
      <c r="E27" s="204"/>
      <c r="F27" s="204"/>
      <c r="G27" s="204"/>
      <c r="H27" s="204"/>
      <c r="I27" s="204"/>
    </row>
    <row r="28" spans="2:9" x14ac:dyDescent="0.25">
      <c r="C28" s="204"/>
      <c r="D28" s="205" t="s">
        <v>316</v>
      </c>
      <c r="E28" s="204"/>
      <c r="F28" s="204"/>
      <c r="G28" s="204"/>
      <c r="H28" s="204"/>
      <c r="I28" s="204"/>
    </row>
    <row r="29" spans="2:9" x14ac:dyDescent="0.25">
      <c r="C29" s="204"/>
      <c r="D29" s="205" t="s">
        <v>317</v>
      </c>
      <c r="E29" s="204"/>
      <c r="F29" s="204"/>
      <c r="G29" s="204"/>
      <c r="H29" s="204"/>
      <c r="I29" s="204"/>
    </row>
    <row r="30" spans="2:9" x14ac:dyDescent="0.25">
      <c r="C30" s="204"/>
      <c r="D30" s="205" t="s">
        <v>318</v>
      </c>
      <c r="E30" s="204"/>
      <c r="F30" s="204"/>
      <c r="G30" s="204"/>
      <c r="H30" s="204"/>
      <c r="I30" s="204"/>
    </row>
    <row r="31" spans="2:9" x14ac:dyDescent="0.25">
      <c r="C31" s="204"/>
      <c r="D31" s="205" t="s">
        <v>319</v>
      </c>
      <c r="E31" s="204"/>
      <c r="F31" s="204"/>
      <c r="G31" s="204"/>
      <c r="H31" s="204"/>
      <c r="I31" s="204"/>
    </row>
    <row r="32" spans="2:9" x14ac:dyDescent="0.25">
      <c r="C32" s="204">
        <v>3</v>
      </c>
      <c r="D32" s="205" t="s">
        <v>320</v>
      </c>
      <c r="E32" s="204" t="s">
        <v>321</v>
      </c>
      <c r="F32" s="204"/>
      <c r="G32" s="204"/>
      <c r="H32" s="204"/>
      <c r="I32" s="204"/>
    </row>
    <row r="33" spans="3:9" x14ac:dyDescent="0.25">
      <c r="C33" s="204">
        <v>4</v>
      </c>
      <c r="D33" s="205" t="s">
        <v>322</v>
      </c>
      <c r="E33" s="204"/>
      <c r="F33" s="204"/>
      <c r="G33" s="204"/>
      <c r="H33" s="204"/>
      <c r="I33" s="204"/>
    </row>
    <row r="34" spans="3:9" x14ac:dyDescent="0.25">
      <c r="C34" s="204"/>
      <c r="D34" s="205" t="s">
        <v>323</v>
      </c>
      <c r="E34" s="204"/>
      <c r="F34" s="204"/>
      <c r="G34" s="204"/>
      <c r="H34" s="204"/>
      <c r="I34" s="204"/>
    </row>
    <row r="35" spans="3:9" x14ac:dyDescent="0.25">
      <c r="C35" s="204"/>
      <c r="D35" s="205" t="s">
        <v>324</v>
      </c>
      <c r="E35" s="204"/>
      <c r="F35" s="204"/>
      <c r="G35" s="204"/>
      <c r="H35" s="204"/>
      <c r="I35" s="204"/>
    </row>
    <row r="36" spans="3:9" x14ac:dyDescent="0.25">
      <c r="C36" s="204"/>
      <c r="D36" s="205" t="s">
        <v>325</v>
      </c>
      <c r="E36" s="204"/>
      <c r="F36" s="204"/>
      <c r="G36" s="204"/>
      <c r="H36" s="204"/>
      <c r="I36" s="204"/>
    </row>
    <row r="37" spans="3:9" x14ac:dyDescent="0.25">
      <c r="C37" s="204"/>
      <c r="D37" s="205" t="s">
        <v>326</v>
      </c>
      <c r="E37" s="204"/>
      <c r="F37" s="204"/>
      <c r="G37" s="204"/>
      <c r="H37" s="204"/>
      <c r="I37" s="204"/>
    </row>
    <row r="38" spans="3:9" x14ac:dyDescent="0.25">
      <c r="C38" s="204"/>
      <c r="D38" s="205" t="s">
        <v>327</v>
      </c>
      <c r="E38" s="204"/>
      <c r="F38" s="204"/>
      <c r="G38" s="204"/>
      <c r="H38" s="204"/>
      <c r="I38" s="204"/>
    </row>
    <row r="39" spans="3:9" x14ac:dyDescent="0.25">
      <c r="C39" s="204"/>
      <c r="D39" s="205" t="s">
        <v>328</v>
      </c>
      <c r="E39" s="204"/>
      <c r="F39" s="204"/>
      <c r="G39" s="204"/>
      <c r="H39" s="204"/>
      <c r="I39" s="204"/>
    </row>
  </sheetData>
  <mergeCells count="1">
    <mergeCell ref="B2:I2"/>
  </mergeCells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>
      <selection activeCell="H9" sqref="H9"/>
    </sheetView>
  </sheetViews>
  <sheetFormatPr defaultRowHeight="15" x14ac:dyDescent="0.25"/>
  <cols>
    <col min="1" max="1" width="2.85546875" customWidth="1"/>
    <col min="2" max="2" width="14.7109375" customWidth="1"/>
  </cols>
  <sheetData>
    <row r="2" spans="2:7" x14ac:dyDescent="0.25">
      <c r="B2" s="326" t="s">
        <v>329</v>
      </c>
      <c r="C2" s="326"/>
      <c r="D2" s="326"/>
      <c r="E2" s="326"/>
      <c r="F2" s="326"/>
      <c r="G2" s="326"/>
    </row>
    <row r="5" spans="2:7" x14ac:dyDescent="0.25">
      <c r="B5" t="s">
        <v>330</v>
      </c>
      <c r="C5" t="s">
        <v>331</v>
      </c>
    </row>
    <row r="6" spans="2:7" x14ac:dyDescent="0.25">
      <c r="B6" t="s">
        <v>332</v>
      </c>
      <c r="C6" t="s">
        <v>333</v>
      </c>
    </row>
    <row r="7" spans="2:7" x14ac:dyDescent="0.25">
      <c r="B7" t="s">
        <v>334</v>
      </c>
      <c r="C7" t="s">
        <v>335</v>
      </c>
    </row>
    <row r="8" spans="2:7" x14ac:dyDescent="0.25">
      <c r="B8" t="s">
        <v>336</v>
      </c>
      <c r="C8" t="s">
        <v>337</v>
      </c>
    </row>
    <row r="9" spans="2:7" x14ac:dyDescent="0.25">
      <c r="B9" t="s">
        <v>338</v>
      </c>
      <c r="C9" t="s">
        <v>339</v>
      </c>
    </row>
    <row r="10" spans="2:7" x14ac:dyDescent="0.25">
      <c r="B10" t="s">
        <v>340</v>
      </c>
      <c r="C10" t="s">
        <v>341</v>
      </c>
    </row>
    <row r="11" spans="2:7" x14ac:dyDescent="0.25">
      <c r="B11" t="s">
        <v>255</v>
      </c>
      <c r="C11" t="s">
        <v>342</v>
      </c>
    </row>
    <row r="12" spans="2:7" x14ac:dyDescent="0.25">
      <c r="B12" t="s">
        <v>343</v>
      </c>
      <c r="C12" t="s">
        <v>344</v>
      </c>
    </row>
    <row r="13" spans="2:7" x14ac:dyDescent="0.25">
      <c r="B13" t="s">
        <v>345</v>
      </c>
      <c r="C13" t="s">
        <v>346</v>
      </c>
    </row>
    <row r="14" spans="2:7" x14ac:dyDescent="0.25">
      <c r="B14" t="s">
        <v>309</v>
      </c>
      <c r="C14" t="s">
        <v>310</v>
      </c>
    </row>
    <row r="15" spans="2:7" x14ac:dyDescent="0.25">
      <c r="C15" t="s">
        <v>347</v>
      </c>
    </row>
    <row r="16" spans="2:7" x14ac:dyDescent="0.25">
      <c r="C16" t="s">
        <v>348</v>
      </c>
    </row>
    <row r="17" spans="2:3" x14ac:dyDescent="0.25">
      <c r="C17" t="s">
        <v>349</v>
      </c>
    </row>
    <row r="18" spans="2:3" x14ac:dyDescent="0.25">
      <c r="C18" t="s">
        <v>350</v>
      </c>
    </row>
    <row r="19" spans="2:3" x14ac:dyDescent="0.25">
      <c r="B19" t="s">
        <v>351</v>
      </c>
    </row>
    <row r="20" spans="2:3" x14ac:dyDescent="0.25">
      <c r="C20" t="s">
        <v>352</v>
      </c>
    </row>
    <row r="21" spans="2:3" x14ac:dyDescent="0.25">
      <c r="C21" t="s">
        <v>353</v>
      </c>
    </row>
    <row r="22" spans="2:3" x14ac:dyDescent="0.25">
      <c r="C22" t="s">
        <v>354</v>
      </c>
    </row>
  </sheetData>
  <mergeCells count="1">
    <mergeCell ref="B2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>
      <selection activeCell="H9" sqref="H9"/>
    </sheetView>
  </sheetViews>
  <sheetFormatPr defaultRowHeight="15" x14ac:dyDescent="0.25"/>
  <cols>
    <col min="1" max="1" width="5.5703125" customWidth="1"/>
    <col min="2" max="2" width="4.140625" customWidth="1"/>
  </cols>
  <sheetData>
    <row r="2" spans="2:9" ht="19.5" x14ac:dyDescent="0.4">
      <c r="B2" s="397" t="s">
        <v>355</v>
      </c>
      <c r="C2" s="397"/>
      <c r="D2" s="397"/>
      <c r="E2" s="397"/>
      <c r="F2" s="397"/>
      <c r="G2" s="397"/>
      <c r="H2" s="397"/>
      <c r="I2" s="397"/>
    </row>
    <row r="5" spans="2:9" ht="24.95" customHeight="1" x14ac:dyDescent="0.25">
      <c r="B5">
        <v>1</v>
      </c>
      <c r="C5" t="s">
        <v>356</v>
      </c>
    </row>
    <row r="6" spans="2:9" ht="24.95" customHeight="1" x14ac:dyDescent="0.25">
      <c r="B6">
        <v>2</v>
      </c>
      <c r="C6" t="s">
        <v>357</v>
      </c>
    </row>
    <row r="7" spans="2:9" ht="24.95" customHeight="1" x14ac:dyDescent="0.25">
      <c r="C7" t="s">
        <v>358</v>
      </c>
    </row>
    <row r="8" spans="2:9" ht="24.95" customHeight="1" x14ac:dyDescent="0.25">
      <c r="C8" t="s">
        <v>359</v>
      </c>
    </row>
    <row r="9" spans="2:9" ht="24.95" customHeight="1" x14ac:dyDescent="0.25">
      <c r="C9" t="s">
        <v>360</v>
      </c>
    </row>
    <row r="10" spans="2:9" ht="24.95" customHeight="1" x14ac:dyDescent="0.25">
      <c r="C10" t="s">
        <v>361</v>
      </c>
    </row>
    <row r="11" spans="2:9" ht="24.95" customHeight="1" x14ac:dyDescent="0.25"/>
    <row r="12" spans="2:9" ht="24.95" customHeight="1" x14ac:dyDescent="0.25"/>
    <row r="13" spans="2:9" ht="24.95" customHeight="1" x14ac:dyDescent="0.25"/>
  </sheetData>
  <mergeCells count="1">
    <mergeCell ref="B2:I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7"/>
  <sheetViews>
    <sheetView topLeftCell="A19" workbookViewId="0">
      <selection activeCell="D32" sqref="D32:D37"/>
    </sheetView>
  </sheetViews>
  <sheetFormatPr defaultRowHeight="15" x14ac:dyDescent="0.25"/>
  <cols>
    <col min="1" max="1" width="4.28515625" customWidth="1"/>
    <col min="2" max="2" width="13.140625" customWidth="1"/>
    <col min="3" max="3" width="90.28515625" customWidth="1"/>
  </cols>
  <sheetData>
    <row r="2" spans="2:10" ht="15.75" x14ac:dyDescent="0.25">
      <c r="B2" s="325" t="s">
        <v>362</v>
      </c>
      <c r="C2" s="325"/>
      <c r="D2" s="325"/>
      <c r="E2" s="325"/>
      <c r="F2" s="325"/>
      <c r="G2" s="325"/>
    </row>
    <row r="4" spans="2:10" x14ac:dyDescent="0.25">
      <c r="B4" t="s">
        <v>330</v>
      </c>
      <c r="C4" t="s">
        <v>568</v>
      </c>
    </row>
    <row r="5" spans="2:10" x14ac:dyDescent="0.25">
      <c r="B5" t="s">
        <v>332</v>
      </c>
      <c r="C5" t="s">
        <v>569</v>
      </c>
    </row>
    <row r="6" spans="2:10" x14ac:dyDescent="0.25">
      <c r="B6" t="s">
        <v>334</v>
      </c>
      <c r="C6" t="s">
        <v>570</v>
      </c>
    </row>
    <row r="7" spans="2:10" x14ac:dyDescent="0.25">
      <c r="B7" t="s">
        <v>336</v>
      </c>
      <c r="C7" t="s">
        <v>571</v>
      </c>
    </row>
    <row r="8" spans="2:10" x14ac:dyDescent="0.25">
      <c r="B8" t="s">
        <v>338</v>
      </c>
      <c r="C8" t="s">
        <v>339</v>
      </c>
    </row>
    <row r="9" spans="2:10" x14ac:dyDescent="0.25">
      <c r="B9" t="s">
        <v>340</v>
      </c>
      <c r="C9" s="93" t="s">
        <v>572</v>
      </c>
      <c r="D9" s="93"/>
      <c r="E9" s="93"/>
      <c r="F9" s="93"/>
      <c r="G9" s="93"/>
      <c r="H9" s="93"/>
      <c r="I9" s="93"/>
      <c r="J9" s="93"/>
    </row>
    <row r="10" spans="2:10" x14ac:dyDescent="0.25">
      <c r="B10" t="s">
        <v>273</v>
      </c>
      <c r="C10" s="203" t="s">
        <v>573</v>
      </c>
      <c r="D10" s="203"/>
      <c r="E10" s="203"/>
      <c r="F10" s="203"/>
      <c r="G10" s="203"/>
      <c r="H10" s="203"/>
      <c r="I10" s="203"/>
    </row>
    <row r="11" spans="2:10" x14ac:dyDescent="0.25">
      <c r="B11" t="s">
        <v>275</v>
      </c>
      <c r="C11" s="203" t="s">
        <v>574</v>
      </c>
      <c r="D11" s="203"/>
      <c r="E11" s="203"/>
      <c r="F11" s="203"/>
      <c r="G11" s="203"/>
      <c r="H11" s="203"/>
      <c r="I11" s="203"/>
    </row>
    <row r="12" spans="2:10" x14ac:dyDescent="0.25">
      <c r="B12" t="s">
        <v>277</v>
      </c>
      <c r="C12" s="203" t="s">
        <v>575</v>
      </c>
      <c r="D12" s="203"/>
      <c r="E12" s="203"/>
      <c r="F12" s="203"/>
      <c r="G12" s="203"/>
      <c r="H12" s="203"/>
      <c r="I12" s="203"/>
    </row>
    <row r="13" spans="2:10" x14ac:dyDescent="0.25">
      <c r="B13" t="s">
        <v>279</v>
      </c>
      <c r="C13" s="203" t="s">
        <v>576</v>
      </c>
      <c r="D13" s="203"/>
      <c r="E13" s="203"/>
      <c r="F13" s="203"/>
      <c r="G13" s="203"/>
      <c r="H13" s="203"/>
      <c r="I13" s="203"/>
    </row>
    <row r="14" spans="2:10" x14ac:dyDescent="0.25">
      <c r="B14" t="s">
        <v>281</v>
      </c>
      <c r="C14" s="203" t="s">
        <v>577</v>
      </c>
      <c r="D14" s="203"/>
      <c r="E14" s="203"/>
      <c r="F14" s="203"/>
      <c r="G14" s="203"/>
      <c r="H14" s="203"/>
      <c r="I14" s="203"/>
    </row>
    <row r="15" spans="2:10" x14ac:dyDescent="0.25">
      <c r="B15" t="s">
        <v>255</v>
      </c>
      <c r="C15" t="s">
        <v>578</v>
      </c>
      <c r="D15" s="203"/>
      <c r="E15" s="203"/>
      <c r="F15" s="203"/>
      <c r="G15" s="203"/>
      <c r="H15" s="203"/>
      <c r="I15" s="203"/>
    </row>
    <row r="16" spans="2:10" x14ac:dyDescent="0.25">
      <c r="B16" t="s">
        <v>283</v>
      </c>
      <c r="C16" s="203" t="s">
        <v>579</v>
      </c>
      <c r="D16" s="203"/>
      <c r="E16" s="203"/>
      <c r="F16" s="203"/>
    </row>
    <row r="17" spans="2:13" x14ac:dyDescent="0.25">
      <c r="B17" t="s">
        <v>343</v>
      </c>
      <c r="C17" t="s">
        <v>580</v>
      </c>
    </row>
    <row r="18" spans="2:13" x14ac:dyDescent="0.25">
      <c r="B18" t="s">
        <v>285</v>
      </c>
      <c r="C18" s="203" t="s">
        <v>581</v>
      </c>
      <c r="D18" s="203"/>
      <c r="E18" s="203"/>
    </row>
    <row r="19" spans="2:13" x14ac:dyDescent="0.25">
      <c r="B19" t="s">
        <v>287</v>
      </c>
      <c r="C19" s="203" t="s">
        <v>582</v>
      </c>
      <c r="D19" s="203"/>
      <c r="E19" s="203"/>
    </row>
    <row r="20" spans="2:13" x14ac:dyDescent="0.25">
      <c r="B20" t="s">
        <v>289</v>
      </c>
      <c r="C20" s="204" t="s">
        <v>583</v>
      </c>
      <c r="D20" s="204"/>
      <c r="E20" s="204"/>
    </row>
    <row r="21" spans="2:13" x14ac:dyDescent="0.25">
      <c r="B21" t="s">
        <v>291</v>
      </c>
      <c r="C21" s="204" t="s">
        <v>584</v>
      </c>
      <c r="D21" s="204"/>
      <c r="E21" s="204"/>
    </row>
    <row r="22" spans="2:13" x14ac:dyDescent="0.25">
      <c r="B22" t="s">
        <v>293</v>
      </c>
      <c r="C22" s="204" t="s">
        <v>585</v>
      </c>
      <c r="D22" s="204"/>
      <c r="E22" s="204"/>
    </row>
    <row r="23" spans="2:13" x14ac:dyDescent="0.25">
      <c r="B23" t="s">
        <v>295</v>
      </c>
      <c r="C23" s="204" t="s">
        <v>296</v>
      </c>
      <c r="D23" s="204"/>
      <c r="E23" s="204"/>
    </row>
    <row r="24" spans="2:13" x14ac:dyDescent="0.25">
      <c r="B24" t="s">
        <v>297</v>
      </c>
      <c r="C24" s="204" t="s">
        <v>586</v>
      </c>
      <c r="D24" s="204"/>
      <c r="E24" s="204"/>
    </row>
    <row r="25" spans="2:13" x14ac:dyDescent="0.25">
      <c r="B25" t="s">
        <v>299</v>
      </c>
      <c r="C25" s="204" t="s">
        <v>587</v>
      </c>
      <c r="D25" s="204"/>
      <c r="E25" s="204"/>
    </row>
    <row r="26" spans="2:13" x14ac:dyDescent="0.25">
      <c r="B26" t="s">
        <v>301</v>
      </c>
      <c r="C26" s="204" t="s">
        <v>588</v>
      </c>
      <c r="D26" s="204"/>
      <c r="E26" s="204"/>
      <c r="M26" t="s">
        <v>598</v>
      </c>
    </row>
    <row r="27" spans="2:13" x14ac:dyDescent="0.25">
      <c r="B27" t="s">
        <v>303</v>
      </c>
      <c r="C27" s="204" t="s">
        <v>589</v>
      </c>
      <c r="D27" s="204"/>
      <c r="E27" s="204"/>
    </row>
    <row r="28" spans="2:13" x14ac:dyDescent="0.25">
      <c r="B28" t="s">
        <v>345</v>
      </c>
      <c r="C28" t="s">
        <v>590</v>
      </c>
    </row>
    <row r="29" spans="2:13" x14ac:dyDescent="0.25">
      <c r="B29" t="s">
        <v>305</v>
      </c>
      <c r="C29" t="s">
        <v>306</v>
      </c>
    </row>
    <row r="30" spans="2:13" x14ac:dyDescent="0.25">
      <c r="B30" t="s">
        <v>307</v>
      </c>
      <c r="C30" t="s">
        <v>591</v>
      </c>
    </row>
    <row r="31" spans="2:13" x14ac:dyDescent="0.25">
      <c r="B31" t="s">
        <v>309</v>
      </c>
      <c r="C31" t="s">
        <v>310</v>
      </c>
    </row>
    <row r="32" spans="2:13" x14ac:dyDescent="0.25">
      <c r="C32" t="s">
        <v>592</v>
      </c>
    </row>
    <row r="33" spans="3:3" x14ac:dyDescent="0.25">
      <c r="C33" t="s">
        <v>593</v>
      </c>
    </row>
    <row r="34" spans="3:3" x14ac:dyDescent="0.25">
      <c r="C34" t="s">
        <v>594</v>
      </c>
    </row>
    <row r="35" spans="3:3" x14ac:dyDescent="0.25">
      <c r="C35" t="s">
        <v>595</v>
      </c>
    </row>
    <row r="36" spans="3:3" x14ac:dyDescent="0.25">
      <c r="C36" t="s">
        <v>596</v>
      </c>
    </row>
    <row r="37" spans="3:3" x14ac:dyDescent="0.25">
      <c r="C37" t="s">
        <v>597</v>
      </c>
    </row>
  </sheetData>
  <mergeCells count="1">
    <mergeCell ref="B2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6"/>
  <sheetViews>
    <sheetView view="pageBreakPreview" zoomScaleSheetLayoutView="100" workbookViewId="0">
      <selection activeCell="F15" sqref="F15"/>
    </sheetView>
  </sheetViews>
  <sheetFormatPr defaultRowHeight="15" x14ac:dyDescent="0.25"/>
  <cols>
    <col min="1" max="1" width="2.42578125" customWidth="1"/>
    <col min="2" max="2" width="5.28515625" customWidth="1"/>
    <col min="3" max="3" width="23.42578125" customWidth="1"/>
    <col min="4" max="4" width="10.140625" style="32" customWidth="1"/>
    <col min="5" max="5" width="9" customWidth="1"/>
    <col min="6" max="6" width="10.5703125" bestFit="1" customWidth="1"/>
    <col min="7" max="7" width="13.28515625" style="32" customWidth="1"/>
  </cols>
  <sheetData>
    <row r="2" spans="2:8" ht="16.5" x14ac:dyDescent="0.3">
      <c r="B2" s="90"/>
      <c r="C2" s="90"/>
      <c r="D2" s="119"/>
      <c r="E2" s="90"/>
      <c r="F2" s="398" t="s">
        <v>373</v>
      </c>
      <c r="G2" s="398"/>
      <c r="H2" s="94"/>
    </row>
    <row r="3" spans="2:8" ht="16.5" x14ac:dyDescent="0.3">
      <c r="B3" s="325" t="s">
        <v>121</v>
      </c>
      <c r="C3" s="325"/>
      <c r="D3" s="325"/>
      <c r="E3" s="325"/>
      <c r="F3" s="325"/>
      <c r="G3" s="325"/>
      <c r="H3" s="94"/>
    </row>
    <row r="4" spans="2:8" ht="16.5" x14ac:dyDescent="0.3">
      <c r="B4" s="325" t="s">
        <v>369</v>
      </c>
      <c r="C4" s="325"/>
      <c r="D4" s="325"/>
      <c r="E4" s="325"/>
      <c r="F4" s="325"/>
      <c r="G4" s="325"/>
      <c r="H4" s="94"/>
    </row>
    <row r="5" spans="2:8" ht="16.5" x14ac:dyDescent="0.3">
      <c r="B5" s="90"/>
      <c r="C5" s="90"/>
      <c r="D5" s="119"/>
      <c r="E5" s="90"/>
      <c r="F5" s="90"/>
      <c r="G5" s="119"/>
      <c r="H5" s="94"/>
    </row>
    <row r="6" spans="2:8" ht="24.75" customHeight="1" x14ac:dyDescent="0.3">
      <c r="B6" s="120" t="s">
        <v>49</v>
      </c>
      <c r="C6" s="120" t="s">
        <v>122</v>
      </c>
      <c r="D6" s="121" t="s">
        <v>123</v>
      </c>
      <c r="E6" s="120" t="s">
        <v>124</v>
      </c>
      <c r="F6" s="121" t="s">
        <v>125</v>
      </c>
      <c r="G6" s="121" t="s">
        <v>36</v>
      </c>
      <c r="H6" s="94"/>
    </row>
    <row r="7" spans="2:8" ht="16.5" x14ac:dyDescent="0.3">
      <c r="B7" s="85"/>
      <c r="C7" s="85"/>
      <c r="D7" s="122"/>
      <c r="E7" s="85"/>
      <c r="F7" s="85"/>
      <c r="G7" s="122"/>
      <c r="H7" s="94"/>
    </row>
    <row r="8" spans="2:8" ht="16.5" x14ac:dyDescent="0.3">
      <c r="B8" s="85">
        <v>1</v>
      </c>
      <c r="C8" s="85" t="s">
        <v>418</v>
      </c>
      <c r="D8" s="122"/>
      <c r="E8" s="85"/>
      <c r="F8" s="122">
        <v>4133800</v>
      </c>
      <c r="G8" s="122">
        <f>SUM(F8)</f>
        <v>4133800</v>
      </c>
      <c r="H8" s="94"/>
    </row>
    <row r="9" spans="2:8" ht="16.5" x14ac:dyDescent="0.3">
      <c r="B9" s="85"/>
      <c r="C9" s="85"/>
      <c r="D9" s="122"/>
      <c r="E9" s="85"/>
      <c r="F9" s="85"/>
      <c r="G9" s="122"/>
      <c r="H9" s="94"/>
    </row>
    <row r="10" spans="2:8" ht="16.5" customHeight="1" x14ac:dyDescent="0.3">
      <c r="B10" s="85"/>
      <c r="C10" s="123"/>
      <c r="D10" s="124"/>
      <c r="E10" s="125"/>
      <c r="F10" s="125"/>
      <c r="G10" s="122"/>
      <c r="H10" s="94"/>
    </row>
    <row r="11" spans="2:8" ht="16.5" customHeight="1" x14ac:dyDescent="0.3">
      <c r="B11" s="85"/>
      <c r="C11" s="126"/>
      <c r="D11" s="127"/>
      <c r="E11" s="125"/>
      <c r="F11" s="125"/>
      <c r="G11" s="122"/>
      <c r="H11" s="94"/>
    </row>
    <row r="12" spans="2:8" ht="16.5" x14ac:dyDescent="0.3">
      <c r="B12" s="85"/>
      <c r="C12" s="85"/>
      <c r="D12" s="122"/>
      <c r="E12" s="85"/>
      <c r="F12" s="85"/>
      <c r="G12" s="122"/>
      <c r="H12" s="94"/>
    </row>
    <row r="13" spans="2:8" ht="16.5" x14ac:dyDescent="0.3">
      <c r="B13" s="85"/>
      <c r="C13" s="85"/>
      <c r="D13" s="122"/>
      <c r="E13" s="85"/>
      <c r="F13" s="85"/>
      <c r="G13" s="122"/>
      <c r="H13" s="94"/>
    </row>
    <row r="14" spans="2:8" ht="16.5" x14ac:dyDescent="0.3">
      <c r="B14" s="85"/>
      <c r="C14" s="85"/>
      <c r="D14" s="122"/>
      <c r="E14" s="85"/>
      <c r="F14" s="85"/>
      <c r="G14" s="122"/>
      <c r="H14" s="94"/>
    </row>
    <row r="15" spans="2:8" ht="16.5" x14ac:dyDescent="0.3">
      <c r="B15" s="85"/>
      <c r="C15" s="85"/>
      <c r="D15" s="122"/>
      <c r="E15" s="85"/>
      <c r="F15" s="85"/>
      <c r="G15" s="122"/>
      <c r="H15" s="94"/>
    </row>
    <row r="16" spans="2:8" ht="16.5" x14ac:dyDescent="0.3">
      <c r="B16" s="85"/>
      <c r="C16" s="85"/>
      <c r="D16" s="122"/>
      <c r="E16" s="85"/>
      <c r="F16" s="85"/>
      <c r="G16" s="122"/>
      <c r="H16" s="94"/>
    </row>
    <row r="17" spans="2:8" ht="16.5" x14ac:dyDescent="0.3">
      <c r="B17" s="85"/>
      <c r="C17" s="85"/>
      <c r="D17" s="122"/>
      <c r="E17" s="85"/>
      <c r="F17" s="85"/>
      <c r="G17" s="122"/>
      <c r="H17" s="94"/>
    </row>
    <row r="18" spans="2:8" ht="16.5" x14ac:dyDescent="0.3">
      <c r="B18" s="85"/>
      <c r="C18" s="85"/>
      <c r="D18" s="122"/>
      <c r="E18" s="85"/>
      <c r="F18" s="85"/>
      <c r="G18" s="122"/>
      <c r="H18" s="94"/>
    </row>
    <row r="19" spans="2:8" ht="16.5" x14ac:dyDescent="0.3">
      <c r="B19" s="85"/>
      <c r="C19" s="85"/>
      <c r="D19" s="122"/>
      <c r="E19" s="85"/>
      <c r="F19" s="85"/>
      <c r="G19" s="122"/>
      <c r="H19" s="94"/>
    </row>
    <row r="20" spans="2:8" ht="18.75" customHeight="1" x14ac:dyDescent="0.3">
      <c r="B20" s="85"/>
      <c r="C20" s="85"/>
      <c r="D20" s="122"/>
      <c r="E20" s="85"/>
      <c r="F20" s="85"/>
      <c r="G20" s="122"/>
      <c r="H20" s="94"/>
    </row>
    <row r="21" spans="2:8" ht="24.75" customHeight="1" x14ac:dyDescent="0.3">
      <c r="B21" s="85"/>
      <c r="C21" s="85" t="s">
        <v>79</v>
      </c>
      <c r="D21" s="122"/>
      <c r="E21" s="85"/>
      <c r="F21" s="85"/>
      <c r="G21" s="122">
        <f>SUM(G8:G20)</f>
        <v>4133800</v>
      </c>
      <c r="H21" s="94"/>
    </row>
    <row r="22" spans="2:8" ht="16.5" x14ac:dyDescent="0.3">
      <c r="B22" s="90"/>
      <c r="C22" s="90"/>
      <c r="D22" s="119"/>
      <c r="E22" s="90"/>
      <c r="F22" s="90"/>
      <c r="G22" s="119"/>
      <c r="H22" s="94"/>
    </row>
    <row r="23" spans="2:8" ht="16.5" x14ac:dyDescent="0.3">
      <c r="B23" s="90"/>
      <c r="C23" s="90"/>
      <c r="D23" s="119"/>
      <c r="E23" s="90"/>
      <c r="F23" s="90"/>
      <c r="G23" s="119"/>
      <c r="H23" s="94"/>
    </row>
    <row r="24" spans="2:8" ht="16.5" x14ac:dyDescent="0.3">
      <c r="B24" s="90"/>
      <c r="C24" s="90"/>
      <c r="D24" s="119"/>
      <c r="E24" s="90"/>
      <c r="F24" s="90"/>
      <c r="G24" s="119"/>
      <c r="H24" s="94"/>
    </row>
    <row r="25" spans="2:8" ht="16.5" x14ac:dyDescent="0.3">
      <c r="B25" s="90"/>
      <c r="C25" s="90"/>
      <c r="D25" s="119"/>
      <c r="E25" s="332" t="s">
        <v>419</v>
      </c>
      <c r="F25" s="332"/>
      <c r="G25" s="332"/>
      <c r="H25" s="94"/>
    </row>
    <row r="26" spans="2:8" ht="16.5" x14ac:dyDescent="0.3">
      <c r="B26" s="90"/>
      <c r="C26" s="90"/>
      <c r="D26" s="119"/>
      <c r="E26" s="332" t="s">
        <v>239</v>
      </c>
      <c r="F26" s="332"/>
      <c r="G26" s="332"/>
      <c r="H26" s="94"/>
    </row>
    <row r="27" spans="2:8" ht="16.5" x14ac:dyDescent="0.3">
      <c r="B27" s="90"/>
      <c r="C27" s="90"/>
      <c r="D27" s="119"/>
      <c r="E27" s="332" t="s">
        <v>240</v>
      </c>
      <c r="F27" s="332"/>
      <c r="G27" s="332"/>
      <c r="H27" s="94"/>
    </row>
    <row r="28" spans="2:8" ht="16.5" x14ac:dyDescent="0.3">
      <c r="B28" s="90"/>
      <c r="C28" s="90"/>
      <c r="D28" s="119"/>
      <c r="E28" s="90"/>
      <c r="F28" s="90"/>
      <c r="G28" s="119"/>
      <c r="H28" s="94"/>
    </row>
    <row r="29" spans="2:8" ht="16.5" x14ac:dyDescent="0.3">
      <c r="B29" s="90"/>
      <c r="C29" s="90"/>
      <c r="D29" s="119"/>
      <c r="E29" s="90"/>
      <c r="F29" s="129"/>
      <c r="G29" s="130"/>
      <c r="H29" s="95"/>
    </row>
    <row r="30" spans="2:8" ht="16.5" x14ac:dyDescent="0.3">
      <c r="B30" s="90"/>
      <c r="C30" s="90"/>
      <c r="D30" s="119"/>
      <c r="E30" s="332" t="s">
        <v>119</v>
      </c>
      <c r="F30" s="332"/>
      <c r="G30" s="332"/>
      <c r="H30" s="95"/>
    </row>
    <row r="31" spans="2:8" ht="16.5" x14ac:dyDescent="0.3">
      <c r="B31" s="90"/>
      <c r="C31" s="90"/>
      <c r="D31" s="119"/>
      <c r="E31" s="332" t="s">
        <v>120</v>
      </c>
      <c r="F31" s="332"/>
      <c r="G31" s="332"/>
      <c r="H31" s="95"/>
    </row>
    <row r="32" spans="2:8" ht="16.5" x14ac:dyDescent="0.3">
      <c r="B32" s="90"/>
      <c r="C32" s="90"/>
      <c r="D32" s="119"/>
      <c r="E32" s="90"/>
      <c r="F32" s="90"/>
      <c r="G32" s="119"/>
      <c r="H32" s="94"/>
    </row>
    <row r="33" spans="2:8" ht="16.5" x14ac:dyDescent="0.3">
      <c r="B33" s="90"/>
      <c r="C33" s="90"/>
      <c r="D33" s="119"/>
      <c r="E33" s="90"/>
      <c r="F33" s="90"/>
      <c r="G33" s="119"/>
      <c r="H33" s="94"/>
    </row>
    <row r="34" spans="2:8" ht="16.5" x14ac:dyDescent="0.3">
      <c r="B34" s="94"/>
      <c r="C34" s="94"/>
      <c r="D34" s="118"/>
      <c r="E34" s="94"/>
      <c r="F34" s="94"/>
      <c r="G34" s="118"/>
      <c r="H34" s="94"/>
    </row>
    <row r="35" spans="2:8" ht="16.5" x14ac:dyDescent="0.3">
      <c r="B35" s="94"/>
      <c r="C35" s="94"/>
      <c r="D35" s="118"/>
      <c r="E35" s="94"/>
      <c r="F35" s="327"/>
      <c r="G35" s="327"/>
      <c r="H35" s="327"/>
    </row>
    <row r="36" spans="2:8" x14ac:dyDescent="0.25">
      <c r="F36" s="328"/>
      <c r="G36" s="328"/>
      <c r="H36" s="328"/>
    </row>
  </sheetData>
  <mergeCells count="10">
    <mergeCell ref="E30:G30"/>
    <mergeCell ref="E31:G31"/>
    <mergeCell ref="F35:H35"/>
    <mergeCell ref="F36:H36"/>
    <mergeCell ref="F2:G2"/>
    <mergeCell ref="B3:G3"/>
    <mergeCell ref="B4:G4"/>
    <mergeCell ref="E25:G25"/>
    <mergeCell ref="E26:G26"/>
    <mergeCell ref="E27:G2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rowBreaks count="1" manualBreakCount="1">
    <brk id="1" max="16383" man="1"/>
  </rowBreaks>
  <colBreaks count="1" manualBreakCount="1">
    <brk id="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workbookViewId="0">
      <selection activeCell="B3" sqref="B3:H3"/>
    </sheetView>
  </sheetViews>
  <sheetFormatPr defaultRowHeight="15" x14ac:dyDescent="0.25"/>
  <cols>
    <col min="1" max="1" width="1.85546875" customWidth="1"/>
    <col min="2" max="2" width="4.5703125" customWidth="1"/>
    <col min="3" max="3" width="10.7109375" customWidth="1"/>
    <col min="4" max="4" width="13.42578125" customWidth="1"/>
    <col min="5" max="5" width="14.85546875" customWidth="1"/>
    <col min="6" max="6" width="15.42578125" customWidth="1"/>
    <col min="7" max="7" width="8.42578125" customWidth="1"/>
    <col min="8" max="8" width="15.140625" customWidth="1"/>
  </cols>
  <sheetData>
    <row r="2" spans="2:8" x14ac:dyDescent="0.25">
      <c r="B2" s="90"/>
      <c r="C2" s="90"/>
      <c r="D2" s="90"/>
      <c r="E2" s="90"/>
      <c r="F2" s="90"/>
      <c r="G2" s="90" t="s">
        <v>207</v>
      </c>
      <c r="H2" s="233">
        <v>14</v>
      </c>
    </row>
    <row r="3" spans="2:8" x14ac:dyDescent="0.25">
      <c r="B3" s="326" t="s">
        <v>392</v>
      </c>
      <c r="C3" s="326"/>
      <c r="D3" s="326"/>
      <c r="E3" s="326"/>
      <c r="F3" s="326"/>
      <c r="G3" s="326"/>
      <c r="H3" s="326"/>
    </row>
    <row r="4" spans="2:8" x14ac:dyDescent="0.25">
      <c r="B4" s="378"/>
      <c r="C4" s="378"/>
      <c r="D4" s="378"/>
      <c r="E4" s="378"/>
      <c r="F4" s="378"/>
      <c r="G4" s="378"/>
      <c r="H4" s="378"/>
    </row>
    <row r="5" spans="2:8" x14ac:dyDescent="0.25">
      <c r="B5" s="339" t="s">
        <v>49</v>
      </c>
      <c r="C5" s="33" t="s">
        <v>170</v>
      </c>
      <c r="D5" s="339" t="s">
        <v>163</v>
      </c>
      <c r="E5" s="339" t="s">
        <v>172</v>
      </c>
      <c r="F5" s="339" t="s">
        <v>173</v>
      </c>
      <c r="G5" s="207" t="s">
        <v>174</v>
      </c>
      <c r="H5" s="339" t="s">
        <v>13</v>
      </c>
    </row>
    <row r="6" spans="2:8" ht="15.75" thickBot="1" x14ac:dyDescent="0.3">
      <c r="B6" s="357"/>
      <c r="C6" s="150" t="s">
        <v>171</v>
      </c>
      <c r="D6" s="357"/>
      <c r="E6" s="357"/>
      <c r="F6" s="357"/>
      <c r="G6" s="99" t="s">
        <v>175</v>
      </c>
      <c r="H6" s="357"/>
    </row>
    <row r="7" spans="2:8" x14ac:dyDescent="0.25">
      <c r="B7" s="134"/>
      <c r="C7" s="134"/>
      <c r="D7" s="134"/>
      <c r="E7" s="151"/>
      <c r="F7" s="151"/>
      <c r="G7" s="134"/>
      <c r="H7" s="134"/>
    </row>
    <row r="8" spans="2:8" x14ac:dyDescent="0.25">
      <c r="B8" s="85"/>
      <c r="C8" s="85"/>
      <c r="D8" s="85" t="s">
        <v>424</v>
      </c>
      <c r="E8" s="122"/>
      <c r="F8" s="122">
        <v>472049950</v>
      </c>
      <c r="G8" s="122"/>
      <c r="H8" s="122">
        <f>SUM(F8:G8)</f>
        <v>472049950</v>
      </c>
    </row>
    <row r="9" spans="2:8" x14ac:dyDescent="0.25">
      <c r="B9" s="85"/>
      <c r="C9" s="85"/>
      <c r="D9" s="85" t="s">
        <v>425</v>
      </c>
      <c r="E9" s="122"/>
      <c r="F9" s="122"/>
      <c r="G9" s="122"/>
      <c r="H9" s="122"/>
    </row>
    <row r="10" spans="2:8" x14ac:dyDescent="0.25">
      <c r="B10" s="85"/>
      <c r="C10" s="85"/>
      <c r="D10" s="85" t="s">
        <v>426</v>
      </c>
      <c r="E10" s="122"/>
      <c r="F10" s="122"/>
      <c r="G10" s="122"/>
      <c r="H10" s="122"/>
    </row>
    <row r="11" spans="2:8" ht="16.5" customHeight="1" x14ac:dyDescent="0.25">
      <c r="B11" s="85"/>
      <c r="C11" s="85"/>
      <c r="D11" s="271"/>
      <c r="E11" s="271"/>
      <c r="F11" s="271"/>
      <c r="G11" s="122"/>
      <c r="H11" s="122"/>
    </row>
    <row r="12" spans="2:8" ht="16.5" customHeight="1" x14ac:dyDescent="0.25">
      <c r="B12" s="85"/>
      <c r="C12" s="85"/>
      <c r="D12" s="271"/>
      <c r="E12" s="271"/>
      <c r="F12" s="271"/>
      <c r="G12" s="122"/>
      <c r="H12" s="122"/>
    </row>
    <row r="13" spans="2:8" x14ac:dyDescent="0.25">
      <c r="B13" s="85"/>
      <c r="C13" s="85"/>
      <c r="D13" s="85"/>
      <c r="E13" s="122"/>
      <c r="F13" s="122"/>
      <c r="G13" s="122"/>
      <c r="H13" s="122"/>
    </row>
    <row r="14" spans="2:8" x14ac:dyDescent="0.25">
      <c r="B14" s="85"/>
      <c r="C14" s="85"/>
      <c r="D14" s="85"/>
      <c r="E14" s="85"/>
      <c r="F14" s="85"/>
      <c r="G14" s="85"/>
      <c r="H14" s="85"/>
    </row>
    <row r="15" spans="2:8" x14ac:dyDescent="0.25">
      <c r="B15" s="85"/>
      <c r="C15" s="85"/>
      <c r="D15" s="85"/>
      <c r="E15" s="85"/>
      <c r="F15" s="85"/>
      <c r="G15" s="85"/>
      <c r="H15" s="85"/>
    </row>
    <row r="16" spans="2:8" x14ac:dyDescent="0.25">
      <c r="B16" s="85"/>
      <c r="C16" s="85"/>
      <c r="D16" s="85"/>
      <c r="E16" s="85"/>
      <c r="F16" s="85"/>
      <c r="G16" s="85"/>
      <c r="H16" s="85"/>
    </row>
    <row r="17" spans="2:8" x14ac:dyDescent="0.25">
      <c r="B17" s="85"/>
      <c r="C17" s="85"/>
      <c r="D17" s="85"/>
      <c r="E17" s="85"/>
      <c r="F17" s="85"/>
      <c r="G17" s="85"/>
      <c r="H17" s="85"/>
    </row>
    <row r="18" spans="2:8" x14ac:dyDescent="0.25">
      <c r="B18" s="85"/>
      <c r="C18" s="85"/>
      <c r="D18" s="85"/>
      <c r="E18" s="85"/>
      <c r="F18" s="85"/>
      <c r="G18" s="85"/>
      <c r="H18" s="85"/>
    </row>
    <row r="19" spans="2:8" x14ac:dyDescent="0.25">
      <c r="B19" s="85"/>
      <c r="C19" s="85"/>
      <c r="D19" s="85"/>
      <c r="E19" s="85"/>
      <c r="F19" s="85"/>
      <c r="G19" s="85"/>
      <c r="H19" s="85"/>
    </row>
    <row r="20" spans="2:8" x14ac:dyDescent="0.25">
      <c r="B20" s="85"/>
      <c r="C20" s="85"/>
      <c r="D20" s="85"/>
      <c r="E20" s="85"/>
      <c r="F20" s="85"/>
      <c r="G20" s="85"/>
      <c r="H20" s="85"/>
    </row>
    <row r="21" spans="2:8" x14ac:dyDescent="0.25">
      <c r="B21" s="85"/>
      <c r="C21" s="85"/>
      <c r="D21" s="85"/>
      <c r="E21" s="85"/>
      <c r="F21" s="85"/>
      <c r="G21" s="85"/>
      <c r="H21" s="85"/>
    </row>
    <row r="22" spans="2:8" x14ac:dyDescent="0.25">
      <c r="B22" s="33"/>
      <c r="C22" s="341" t="s">
        <v>79</v>
      </c>
      <c r="D22" s="349"/>
      <c r="E22" s="152">
        <f>SUM(E8:E21)</f>
        <v>0</v>
      </c>
      <c r="F22" s="152">
        <f>SUM(F8:F21)</f>
        <v>472049950</v>
      </c>
      <c r="G22" s="152"/>
      <c r="H22" s="152">
        <f>SUM(H8:H21)</f>
        <v>472049950</v>
      </c>
    </row>
    <row r="23" spans="2:8" x14ac:dyDescent="0.25">
      <c r="B23" s="90"/>
      <c r="C23" s="90"/>
      <c r="D23" s="90"/>
      <c r="E23" s="90"/>
      <c r="F23" s="90"/>
      <c r="G23" s="90"/>
      <c r="H23" s="90"/>
    </row>
    <row r="24" spans="2:8" x14ac:dyDescent="0.25">
      <c r="B24" s="90"/>
      <c r="C24" s="90"/>
      <c r="D24" s="90"/>
      <c r="E24" s="90"/>
      <c r="F24" s="90"/>
      <c r="G24" s="90"/>
      <c r="H24" s="206"/>
    </row>
    <row r="25" spans="2:8" x14ac:dyDescent="0.25">
      <c r="B25" s="90"/>
      <c r="C25" s="90"/>
      <c r="D25" s="90"/>
      <c r="E25" s="90"/>
      <c r="F25" s="332" t="s">
        <v>375</v>
      </c>
      <c r="G25" s="332"/>
      <c r="H25" s="90"/>
    </row>
    <row r="26" spans="2:8" x14ac:dyDescent="0.25">
      <c r="B26" s="90"/>
      <c r="C26" s="90"/>
      <c r="D26" s="90"/>
      <c r="E26" s="90"/>
      <c r="F26" s="332" t="s">
        <v>241</v>
      </c>
      <c r="G26" s="332"/>
      <c r="H26" s="90"/>
    </row>
    <row r="27" spans="2:8" x14ac:dyDescent="0.25">
      <c r="B27" s="90"/>
      <c r="C27" s="90"/>
      <c r="D27" s="90"/>
      <c r="E27" s="90"/>
      <c r="F27" s="332" t="s">
        <v>240</v>
      </c>
      <c r="G27" s="332"/>
      <c r="H27" s="90"/>
    </row>
    <row r="28" spans="2:8" x14ac:dyDescent="0.25">
      <c r="B28" s="90"/>
      <c r="C28" s="90"/>
      <c r="D28" s="90"/>
      <c r="E28" s="90"/>
      <c r="F28" s="239"/>
      <c r="G28" s="239"/>
      <c r="H28" s="90"/>
    </row>
    <row r="29" spans="2:8" x14ac:dyDescent="0.25">
      <c r="B29" s="90"/>
      <c r="C29" s="90"/>
      <c r="D29" s="90"/>
      <c r="E29" s="90"/>
      <c r="F29" s="90"/>
      <c r="G29" s="90"/>
      <c r="H29" s="90"/>
    </row>
    <row r="30" spans="2:8" x14ac:dyDescent="0.25">
      <c r="B30" s="90"/>
      <c r="C30" s="90"/>
      <c r="D30" s="90"/>
      <c r="E30" s="90"/>
      <c r="F30" s="90"/>
      <c r="G30" s="90"/>
      <c r="H30" s="90"/>
    </row>
    <row r="31" spans="2:8" x14ac:dyDescent="0.25">
      <c r="B31" s="90"/>
      <c r="C31" s="90"/>
      <c r="D31" s="90"/>
      <c r="E31" s="90"/>
      <c r="F31" s="332" t="s">
        <v>119</v>
      </c>
      <c r="G31" s="332"/>
      <c r="H31" s="90"/>
    </row>
    <row r="32" spans="2:8" x14ac:dyDescent="0.25">
      <c r="B32" s="90"/>
      <c r="C32" s="90"/>
      <c r="D32" s="90"/>
      <c r="E32" s="90"/>
      <c r="F32" s="332" t="s">
        <v>120</v>
      </c>
      <c r="G32" s="332"/>
      <c r="H32" s="90"/>
    </row>
    <row r="33" spans="2:8" x14ac:dyDescent="0.25">
      <c r="B33" s="90"/>
      <c r="C33" s="90"/>
      <c r="D33" s="90"/>
      <c r="E33" s="90"/>
      <c r="F33" s="90"/>
      <c r="G33" s="90"/>
      <c r="H33" s="90"/>
    </row>
    <row r="34" spans="2:8" ht="16.5" x14ac:dyDescent="0.3">
      <c r="B34" s="94"/>
      <c r="C34" s="94"/>
      <c r="D34" s="94"/>
      <c r="E34" s="94"/>
      <c r="F34" s="94"/>
      <c r="G34" s="94"/>
      <c r="H34" s="94"/>
    </row>
    <row r="35" spans="2:8" ht="16.5" x14ac:dyDescent="0.3">
      <c r="B35" s="94"/>
      <c r="C35" s="94"/>
      <c r="D35" s="94"/>
      <c r="E35" s="94"/>
      <c r="F35" s="94"/>
      <c r="G35" s="94"/>
      <c r="H35" s="94"/>
    </row>
  </sheetData>
  <mergeCells count="13">
    <mergeCell ref="F32:G32"/>
    <mergeCell ref="B3:H3"/>
    <mergeCell ref="B4:H4"/>
    <mergeCell ref="B5:B6"/>
    <mergeCell ref="D5:D6"/>
    <mergeCell ref="E5:E6"/>
    <mergeCell ref="F5:F6"/>
    <mergeCell ref="H5:H6"/>
    <mergeCell ref="C22:D22"/>
    <mergeCell ref="F25:G25"/>
    <mergeCell ref="F26:G26"/>
    <mergeCell ref="F27:G27"/>
    <mergeCell ref="F31:G31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9" sqref="H9"/>
    </sheetView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workbookViewId="0">
      <selection activeCell="K6" sqref="K6"/>
    </sheetView>
  </sheetViews>
  <sheetFormatPr defaultRowHeight="15" x14ac:dyDescent="0.25"/>
  <cols>
    <col min="1" max="1" width="1.85546875" customWidth="1"/>
    <col min="2" max="2" width="4.5703125" customWidth="1"/>
    <col min="3" max="3" width="10.7109375" customWidth="1"/>
    <col min="4" max="5" width="14.85546875" customWidth="1"/>
    <col min="6" max="6" width="14.140625" customWidth="1"/>
    <col min="7" max="7" width="9.42578125" customWidth="1"/>
    <col min="8" max="8" width="15.7109375" customWidth="1"/>
  </cols>
  <sheetData>
    <row r="2" spans="2:8" x14ac:dyDescent="0.25">
      <c r="B2" s="90"/>
      <c r="C2" s="90"/>
      <c r="D2" s="90"/>
      <c r="E2" s="90"/>
      <c r="F2" s="90"/>
      <c r="G2" s="90" t="s">
        <v>207</v>
      </c>
      <c r="H2" s="90"/>
    </row>
    <row r="3" spans="2:8" x14ac:dyDescent="0.25">
      <c r="B3" s="326" t="s">
        <v>387</v>
      </c>
      <c r="C3" s="326"/>
      <c r="D3" s="326"/>
      <c r="E3" s="326"/>
      <c r="F3" s="326"/>
      <c r="G3" s="326"/>
      <c r="H3" s="326"/>
    </row>
    <row r="4" spans="2:8" x14ac:dyDescent="0.25">
      <c r="B4" s="378" t="s">
        <v>388</v>
      </c>
      <c r="C4" s="378"/>
      <c r="D4" s="378"/>
      <c r="E4" s="378"/>
      <c r="F4" s="378"/>
      <c r="G4" s="378"/>
      <c r="H4" s="378"/>
    </row>
    <row r="5" spans="2:8" x14ac:dyDescent="0.25">
      <c r="B5" s="339" t="s">
        <v>49</v>
      </c>
      <c r="C5" s="33" t="s">
        <v>170</v>
      </c>
      <c r="D5" s="339" t="s">
        <v>163</v>
      </c>
      <c r="E5" s="339" t="s">
        <v>172</v>
      </c>
      <c r="F5" s="339" t="s">
        <v>173</v>
      </c>
      <c r="G5" s="207" t="s">
        <v>174</v>
      </c>
      <c r="H5" s="339" t="s">
        <v>13</v>
      </c>
    </row>
    <row r="6" spans="2:8" ht="15.75" thickBot="1" x14ac:dyDescent="0.3">
      <c r="B6" s="357"/>
      <c r="C6" s="150" t="s">
        <v>171</v>
      </c>
      <c r="D6" s="357"/>
      <c r="E6" s="357"/>
      <c r="F6" s="357"/>
      <c r="G6" s="99" t="s">
        <v>175</v>
      </c>
      <c r="H6" s="357"/>
    </row>
    <row r="7" spans="2:8" x14ac:dyDescent="0.25">
      <c r="B7" s="134"/>
      <c r="C7" s="134"/>
      <c r="D7" s="134"/>
      <c r="E7" s="151"/>
      <c r="F7" s="151"/>
      <c r="G7" s="134"/>
      <c r="H7" s="134"/>
    </row>
    <row r="8" spans="2:8" x14ac:dyDescent="0.25">
      <c r="B8" s="85">
        <v>1</v>
      </c>
      <c r="C8" s="85"/>
      <c r="D8" s="85" t="s">
        <v>213</v>
      </c>
      <c r="E8" s="122">
        <v>399816344</v>
      </c>
      <c r="F8" s="122"/>
      <c r="G8" s="122"/>
      <c r="H8" s="122">
        <f>SUM(E8:G8)</f>
        <v>399816344</v>
      </c>
    </row>
    <row r="9" spans="2:8" x14ac:dyDescent="0.25">
      <c r="B9" s="85">
        <v>2</v>
      </c>
      <c r="C9" s="85"/>
      <c r="D9" s="85" t="s">
        <v>214</v>
      </c>
      <c r="E9" s="122">
        <v>400379893</v>
      </c>
      <c r="F9" s="122"/>
      <c r="G9" s="122"/>
      <c r="H9" s="122">
        <f t="shared" ref="H9:H13" si="0">SUM(E9:G9)</f>
        <v>400379893</v>
      </c>
    </row>
    <row r="10" spans="2:8" x14ac:dyDescent="0.25">
      <c r="B10" s="85">
        <v>3</v>
      </c>
      <c r="C10" s="85"/>
      <c r="D10" s="85" t="s">
        <v>215</v>
      </c>
      <c r="E10" s="122"/>
      <c r="F10" s="122">
        <v>28614909</v>
      </c>
      <c r="G10" s="122"/>
      <c r="H10" s="122">
        <f t="shared" si="0"/>
        <v>28614909</v>
      </c>
    </row>
    <row r="11" spans="2:8" ht="16.5" customHeight="1" x14ac:dyDescent="0.25">
      <c r="B11" s="85">
        <v>4</v>
      </c>
      <c r="C11" s="85"/>
      <c r="D11" s="139" t="s">
        <v>216</v>
      </c>
      <c r="E11" s="127"/>
      <c r="F11" s="127">
        <v>3931246</v>
      </c>
      <c r="G11" s="122"/>
      <c r="H11" s="122">
        <f t="shared" si="0"/>
        <v>3931246</v>
      </c>
    </row>
    <row r="12" spans="2:8" ht="16.5" customHeight="1" x14ac:dyDescent="0.25">
      <c r="B12" s="85">
        <v>5</v>
      </c>
      <c r="C12" s="85"/>
      <c r="D12" s="139" t="s">
        <v>217</v>
      </c>
      <c r="E12" s="127"/>
      <c r="F12" s="127">
        <v>14460650</v>
      </c>
      <c r="G12" s="122"/>
      <c r="H12" s="122">
        <f t="shared" si="0"/>
        <v>14460650</v>
      </c>
    </row>
    <row r="13" spans="2:8" x14ac:dyDescent="0.25">
      <c r="B13" s="85">
        <v>6</v>
      </c>
      <c r="C13" s="85"/>
      <c r="D13" s="85" t="s">
        <v>218</v>
      </c>
      <c r="E13" s="122"/>
      <c r="F13" s="122">
        <v>1666816</v>
      </c>
      <c r="G13" s="122"/>
      <c r="H13" s="122">
        <f t="shared" si="0"/>
        <v>1666816</v>
      </c>
    </row>
    <row r="14" spans="2:8" x14ac:dyDescent="0.25">
      <c r="B14" s="85"/>
      <c r="C14" s="85"/>
      <c r="D14" s="85"/>
      <c r="E14" s="85"/>
      <c r="F14" s="85"/>
      <c r="G14" s="85"/>
      <c r="H14" s="85"/>
    </row>
    <row r="15" spans="2:8" x14ac:dyDescent="0.25">
      <c r="B15" s="85"/>
      <c r="C15" s="85"/>
      <c r="D15" s="85"/>
      <c r="E15" s="85"/>
      <c r="F15" s="85"/>
      <c r="G15" s="85"/>
      <c r="H15" s="85"/>
    </row>
    <row r="16" spans="2:8" x14ac:dyDescent="0.25">
      <c r="B16" s="85"/>
      <c r="C16" s="85"/>
      <c r="D16" s="85"/>
      <c r="E16" s="85"/>
      <c r="F16" s="85"/>
      <c r="G16" s="85"/>
      <c r="H16" s="85"/>
    </row>
    <row r="17" spans="2:8" x14ac:dyDescent="0.25">
      <c r="B17" s="85"/>
      <c r="C17" s="85"/>
      <c r="D17" s="85"/>
      <c r="E17" s="85"/>
      <c r="F17" s="85"/>
      <c r="G17" s="85"/>
      <c r="H17" s="85"/>
    </row>
    <row r="18" spans="2:8" x14ac:dyDescent="0.25">
      <c r="B18" s="85"/>
      <c r="C18" s="85"/>
      <c r="D18" s="85"/>
      <c r="E18" s="85"/>
      <c r="F18" s="85"/>
      <c r="G18" s="85"/>
      <c r="H18" s="85"/>
    </row>
    <row r="19" spans="2:8" x14ac:dyDescent="0.25">
      <c r="B19" s="85"/>
      <c r="C19" s="85"/>
      <c r="D19" s="85"/>
      <c r="E19" s="85"/>
      <c r="F19" s="85"/>
      <c r="G19" s="85"/>
      <c r="H19" s="85"/>
    </row>
    <row r="20" spans="2:8" x14ac:dyDescent="0.25">
      <c r="B20" s="85"/>
      <c r="C20" s="85"/>
      <c r="D20" s="85"/>
      <c r="E20" s="85"/>
      <c r="F20" s="85"/>
      <c r="G20" s="85"/>
      <c r="H20" s="85"/>
    </row>
    <row r="21" spans="2:8" x14ac:dyDescent="0.25">
      <c r="B21" s="85"/>
      <c r="C21" s="85"/>
      <c r="D21" s="85"/>
      <c r="E21" s="85"/>
      <c r="F21" s="85"/>
      <c r="G21" s="85"/>
      <c r="H21" s="85"/>
    </row>
    <row r="22" spans="2:8" x14ac:dyDescent="0.25">
      <c r="B22" s="33"/>
      <c r="C22" s="341" t="s">
        <v>79</v>
      </c>
      <c r="D22" s="349"/>
      <c r="E22" s="152">
        <f>SUM(E8:E21)</f>
        <v>800196237</v>
      </c>
      <c r="F22" s="152">
        <f>SUM(F10:F21)</f>
        <v>48673621</v>
      </c>
      <c r="G22" s="33"/>
      <c r="H22" s="152">
        <f>SUM(H8:H21)</f>
        <v>848869858</v>
      </c>
    </row>
    <row r="23" spans="2:8" x14ac:dyDescent="0.25">
      <c r="B23" s="90"/>
      <c r="C23" s="90"/>
      <c r="D23" s="90"/>
      <c r="E23" s="90"/>
      <c r="F23" s="90"/>
      <c r="G23" s="90"/>
      <c r="H23" s="90"/>
    </row>
    <row r="24" spans="2:8" x14ac:dyDescent="0.25">
      <c r="B24" s="90"/>
      <c r="C24" s="90"/>
      <c r="D24" s="90"/>
      <c r="E24" s="90"/>
      <c r="F24" s="90"/>
      <c r="G24" s="90"/>
      <c r="H24" s="206"/>
    </row>
    <row r="25" spans="2:8" x14ac:dyDescent="0.25">
      <c r="B25" s="90"/>
      <c r="C25" s="90"/>
      <c r="D25" s="90"/>
      <c r="E25" s="90"/>
      <c r="F25" s="332" t="s">
        <v>375</v>
      </c>
      <c r="G25" s="332"/>
      <c r="H25" s="90"/>
    </row>
    <row r="26" spans="2:8" x14ac:dyDescent="0.25">
      <c r="B26" s="90"/>
      <c r="C26" s="90"/>
      <c r="D26" s="90"/>
      <c r="E26" s="90"/>
      <c r="F26" s="332" t="s">
        <v>241</v>
      </c>
      <c r="G26" s="332"/>
      <c r="H26" s="90"/>
    </row>
    <row r="27" spans="2:8" x14ac:dyDescent="0.25">
      <c r="B27" s="90"/>
      <c r="C27" s="90"/>
      <c r="D27" s="90"/>
      <c r="E27" s="90"/>
      <c r="F27" s="332" t="s">
        <v>240</v>
      </c>
      <c r="G27" s="332"/>
      <c r="H27" s="90"/>
    </row>
    <row r="28" spans="2:8" x14ac:dyDescent="0.25">
      <c r="B28" s="90"/>
      <c r="C28" s="90"/>
      <c r="D28" s="90"/>
      <c r="E28" s="90"/>
      <c r="F28" s="90"/>
      <c r="G28" s="90"/>
      <c r="H28" s="90"/>
    </row>
    <row r="29" spans="2:8" x14ac:dyDescent="0.25">
      <c r="B29" s="90"/>
      <c r="C29" s="90"/>
      <c r="D29" s="90"/>
      <c r="E29" s="90"/>
      <c r="F29" s="90"/>
      <c r="G29" s="90"/>
      <c r="H29" s="90"/>
    </row>
    <row r="30" spans="2:8" x14ac:dyDescent="0.25">
      <c r="B30" s="90"/>
      <c r="C30" s="90"/>
      <c r="D30" s="90"/>
      <c r="E30" s="90"/>
      <c r="F30" s="332" t="s">
        <v>119</v>
      </c>
      <c r="G30" s="332"/>
      <c r="H30" s="90"/>
    </row>
    <row r="31" spans="2:8" x14ac:dyDescent="0.25">
      <c r="B31" s="90"/>
      <c r="C31" s="90"/>
      <c r="D31" s="90"/>
      <c r="E31" s="90"/>
      <c r="F31" s="332" t="s">
        <v>120</v>
      </c>
      <c r="G31" s="332"/>
      <c r="H31" s="90"/>
    </row>
    <row r="32" spans="2:8" x14ac:dyDescent="0.25">
      <c r="B32" s="90"/>
      <c r="C32" s="90"/>
      <c r="D32" s="90"/>
      <c r="E32" s="90"/>
      <c r="F32" s="90"/>
      <c r="G32" s="90"/>
      <c r="H32" s="90"/>
    </row>
    <row r="33" spans="2:8" ht="16.5" x14ac:dyDescent="0.3">
      <c r="B33" s="94"/>
      <c r="C33" s="94"/>
      <c r="D33" s="94"/>
      <c r="E33" s="94"/>
      <c r="F33" s="94"/>
      <c r="G33" s="94"/>
      <c r="H33" s="94"/>
    </row>
    <row r="34" spans="2:8" ht="16.5" x14ac:dyDescent="0.3">
      <c r="B34" s="94"/>
      <c r="C34" s="94"/>
      <c r="D34" s="94"/>
      <c r="E34" s="94"/>
      <c r="F34" s="94"/>
      <c r="G34" s="94"/>
      <c r="H34" s="94"/>
    </row>
  </sheetData>
  <mergeCells count="13">
    <mergeCell ref="F31:G31"/>
    <mergeCell ref="B3:H3"/>
    <mergeCell ref="B4:H4"/>
    <mergeCell ref="B5:B6"/>
    <mergeCell ref="D5:D6"/>
    <mergeCell ref="E5:E6"/>
    <mergeCell ref="F5:F6"/>
    <mergeCell ref="H5:H6"/>
    <mergeCell ref="C22:D22"/>
    <mergeCell ref="F25:G25"/>
    <mergeCell ref="F26:G26"/>
    <mergeCell ref="F27:G27"/>
    <mergeCell ref="F30:G3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view="pageBreakPreview" topLeftCell="A10" zoomScaleSheetLayoutView="100" workbookViewId="0">
      <selection activeCell="I25" sqref="H25:K32"/>
    </sheetView>
  </sheetViews>
  <sheetFormatPr defaultRowHeight="15" x14ac:dyDescent="0.25"/>
  <cols>
    <col min="1" max="1" width="0.7109375" customWidth="1"/>
    <col min="2" max="2" width="4" customWidth="1"/>
    <col min="3" max="3" width="10" customWidth="1"/>
    <col min="4" max="4" width="9.140625" customWidth="1"/>
    <col min="5" max="5" width="8.85546875" customWidth="1"/>
    <col min="6" max="6" width="7.7109375" customWidth="1"/>
    <col min="7" max="7" width="7.140625" customWidth="1"/>
    <col min="8" max="8" width="7.5703125" customWidth="1"/>
    <col min="9" max="9" width="8.140625" customWidth="1"/>
    <col min="10" max="10" width="10.28515625" customWidth="1"/>
    <col min="11" max="11" width="7.5703125" customWidth="1"/>
  </cols>
  <sheetData>
    <row r="2" spans="2:12" x14ac:dyDescent="0.25">
      <c r="B2" t="s">
        <v>500</v>
      </c>
    </row>
    <row r="3" spans="2:12" x14ac:dyDescent="0.25">
      <c r="B3" s="328" t="s">
        <v>501</v>
      </c>
      <c r="C3" s="328"/>
      <c r="D3" s="328"/>
      <c r="E3" s="328"/>
      <c r="F3" s="328"/>
      <c r="G3" s="328"/>
      <c r="H3" s="328"/>
      <c r="I3" s="328"/>
      <c r="J3" s="328"/>
      <c r="K3" s="328"/>
    </row>
    <row r="7" spans="2:12" x14ac:dyDescent="0.25">
      <c r="B7" s="275"/>
      <c r="C7" s="275"/>
      <c r="D7" s="399" t="s">
        <v>518</v>
      </c>
      <c r="E7" s="400"/>
      <c r="F7" s="400"/>
      <c r="G7" s="401"/>
      <c r="H7" s="399" t="s">
        <v>519</v>
      </c>
      <c r="I7" s="400"/>
      <c r="J7" s="400"/>
      <c r="K7" s="400"/>
      <c r="L7" s="208"/>
    </row>
    <row r="8" spans="2:12" x14ac:dyDescent="0.25">
      <c r="B8" s="276" t="s">
        <v>49</v>
      </c>
      <c r="C8" s="276" t="s">
        <v>502</v>
      </c>
      <c r="D8" s="276" t="s">
        <v>504</v>
      </c>
      <c r="E8" s="276" t="s">
        <v>505</v>
      </c>
      <c r="F8" s="276" t="s">
        <v>506</v>
      </c>
      <c r="G8" s="276" t="s">
        <v>509</v>
      </c>
      <c r="H8" s="276" t="s">
        <v>509</v>
      </c>
      <c r="I8" s="276" t="s">
        <v>524</v>
      </c>
      <c r="J8" s="276" t="s">
        <v>514</v>
      </c>
      <c r="K8" s="276" t="s">
        <v>516</v>
      </c>
    </row>
    <row r="9" spans="2:12" x14ac:dyDescent="0.25">
      <c r="B9" s="276"/>
      <c r="C9" s="276" t="s">
        <v>503</v>
      </c>
      <c r="D9" s="276" t="s">
        <v>521</v>
      </c>
      <c r="E9" s="276" t="s">
        <v>138</v>
      </c>
      <c r="F9" s="276" t="s">
        <v>507</v>
      </c>
      <c r="G9" s="276" t="s">
        <v>510</v>
      </c>
      <c r="H9" s="276" t="s">
        <v>512</v>
      </c>
      <c r="I9" s="276" t="s">
        <v>522</v>
      </c>
      <c r="J9" s="276" t="s">
        <v>515</v>
      </c>
      <c r="K9" s="276" t="s">
        <v>517</v>
      </c>
    </row>
    <row r="10" spans="2:12" x14ac:dyDescent="0.25">
      <c r="B10" s="276"/>
      <c r="C10" s="276" t="s">
        <v>411</v>
      </c>
      <c r="D10" s="276" t="s">
        <v>520</v>
      </c>
      <c r="E10" s="276"/>
      <c r="F10" s="276" t="s">
        <v>508</v>
      </c>
      <c r="G10" s="276" t="s">
        <v>511</v>
      </c>
      <c r="H10" s="276" t="s">
        <v>513</v>
      </c>
      <c r="I10" s="276" t="s">
        <v>523</v>
      </c>
      <c r="J10" s="276" t="s">
        <v>525</v>
      </c>
      <c r="K10" s="276" t="s">
        <v>526</v>
      </c>
    </row>
    <row r="11" spans="2:12" x14ac:dyDescent="0.25">
      <c r="B11" s="277"/>
      <c r="C11" s="277"/>
      <c r="D11" s="277"/>
      <c r="E11" s="277"/>
      <c r="F11" s="277"/>
      <c r="G11" s="277"/>
      <c r="H11" s="277"/>
      <c r="I11" s="277"/>
      <c r="J11" s="277"/>
      <c r="K11" s="277" t="s">
        <v>527</v>
      </c>
    </row>
    <row r="12" spans="2:12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2:12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2:12" x14ac:dyDescent="0.25">
      <c r="B14" s="6"/>
      <c r="C14" s="6"/>
      <c r="D14" s="402" t="s">
        <v>75</v>
      </c>
      <c r="E14" s="403"/>
      <c r="F14" s="403"/>
      <c r="G14" s="403"/>
      <c r="H14" s="403"/>
      <c r="I14" s="404"/>
      <c r="J14" s="6"/>
      <c r="K14" s="6"/>
    </row>
    <row r="15" spans="2:12" x14ac:dyDescent="0.25">
      <c r="B15" s="6"/>
      <c r="C15" s="6"/>
      <c r="D15" s="405"/>
      <c r="E15" s="406"/>
      <c r="F15" s="406"/>
      <c r="G15" s="406"/>
      <c r="H15" s="406"/>
      <c r="I15" s="407"/>
      <c r="J15" s="6"/>
      <c r="K15" s="6"/>
    </row>
    <row r="16" spans="2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2:11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2:11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2:11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2:11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2:11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2:11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</row>
    <row r="25" spans="2:11" x14ac:dyDescent="0.25">
      <c r="I25" t="s">
        <v>375</v>
      </c>
    </row>
    <row r="30" spans="2:11" x14ac:dyDescent="0.25">
      <c r="H30" s="328" t="s">
        <v>119</v>
      </c>
      <c r="I30" s="328"/>
      <c r="J30" s="328"/>
      <c r="K30" s="328"/>
    </row>
    <row r="31" spans="2:11" x14ac:dyDescent="0.25">
      <c r="H31" s="328" t="s">
        <v>528</v>
      </c>
      <c r="I31" s="328"/>
      <c r="J31" s="328"/>
      <c r="K31" s="328"/>
    </row>
  </sheetData>
  <mergeCells count="6">
    <mergeCell ref="D7:G7"/>
    <mergeCell ref="H7:K7"/>
    <mergeCell ref="B3:K3"/>
    <mergeCell ref="H31:K31"/>
    <mergeCell ref="H30:K30"/>
    <mergeCell ref="D14:I1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0"/>
  <sheetViews>
    <sheetView topLeftCell="A10" workbookViewId="0">
      <selection activeCell="L28" sqref="L28"/>
    </sheetView>
  </sheetViews>
  <sheetFormatPr defaultRowHeight="15" x14ac:dyDescent="0.25"/>
  <cols>
    <col min="1" max="1" width="2" customWidth="1"/>
    <col min="2" max="2" width="5" customWidth="1"/>
    <col min="3" max="3" width="24.28515625" customWidth="1"/>
    <col min="4" max="4" width="14" customWidth="1"/>
    <col min="5" max="5" width="12.42578125" customWidth="1"/>
    <col min="7" max="7" width="15.42578125" customWidth="1"/>
    <col min="8" max="8" width="14.140625" customWidth="1"/>
    <col min="9" max="9" width="11.140625" bestFit="1" customWidth="1"/>
    <col min="11" max="11" width="15.42578125" bestFit="1" customWidth="1"/>
    <col min="12" max="12" width="16.7109375" customWidth="1"/>
  </cols>
  <sheetData>
    <row r="2" spans="2:12" x14ac:dyDescent="0.25">
      <c r="B2" t="s">
        <v>529</v>
      </c>
    </row>
    <row r="3" spans="2:12" x14ac:dyDescent="0.25">
      <c r="B3" t="s">
        <v>530</v>
      </c>
    </row>
    <row r="5" spans="2:12" ht="15.75" thickBot="1" x14ac:dyDescent="0.3"/>
    <row r="6" spans="2:12" x14ac:dyDescent="0.25">
      <c r="B6" s="408" t="s">
        <v>400</v>
      </c>
      <c r="C6" s="408" t="s">
        <v>531</v>
      </c>
      <c r="D6" s="12" t="s">
        <v>532</v>
      </c>
      <c r="E6" s="10"/>
      <c r="F6" s="10"/>
      <c r="G6" s="12" t="s">
        <v>534</v>
      </c>
      <c r="H6" s="12" t="s">
        <v>536</v>
      </c>
      <c r="I6" s="10"/>
      <c r="J6" s="10"/>
      <c r="K6" s="12" t="s">
        <v>534</v>
      </c>
      <c r="L6" s="12" t="s">
        <v>543</v>
      </c>
    </row>
    <row r="7" spans="2:12" x14ac:dyDescent="0.25">
      <c r="B7" s="409"/>
      <c r="C7" s="409"/>
      <c r="D7" s="278">
        <v>42736</v>
      </c>
      <c r="E7" s="211"/>
      <c r="F7" s="211"/>
      <c r="G7" s="276" t="s">
        <v>535</v>
      </c>
      <c r="H7" s="276" t="s">
        <v>537</v>
      </c>
      <c r="I7" s="211"/>
      <c r="J7" s="211"/>
      <c r="K7" s="276" t="s">
        <v>540</v>
      </c>
      <c r="L7" s="276" t="s">
        <v>544</v>
      </c>
    </row>
    <row r="8" spans="2:12" x14ac:dyDescent="0.25">
      <c r="B8" s="409"/>
      <c r="C8" s="409"/>
      <c r="D8" s="276"/>
      <c r="E8" s="411" t="s">
        <v>533</v>
      </c>
      <c r="F8" s="412"/>
      <c r="G8" s="279">
        <v>42887</v>
      </c>
      <c r="H8" s="276" t="s">
        <v>567</v>
      </c>
      <c r="I8" s="411" t="s">
        <v>533</v>
      </c>
      <c r="J8" s="412"/>
      <c r="K8" s="276" t="s">
        <v>541</v>
      </c>
      <c r="L8" s="280">
        <v>42916</v>
      </c>
    </row>
    <row r="9" spans="2:12" x14ac:dyDescent="0.25">
      <c r="B9" s="409"/>
      <c r="C9" s="409"/>
      <c r="D9" s="276"/>
      <c r="E9" s="281"/>
      <c r="F9" s="282"/>
      <c r="G9" s="276"/>
      <c r="H9" s="276" t="s">
        <v>538</v>
      </c>
      <c r="I9" s="281"/>
      <c r="J9" s="282"/>
      <c r="K9" s="276" t="s">
        <v>542</v>
      </c>
      <c r="L9" s="276">
        <v>2017</v>
      </c>
    </row>
    <row r="10" spans="2:12" x14ac:dyDescent="0.25">
      <c r="B10" s="409"/>
      <c r="C10" s="409"/>
      <c r="D10" s="276"/>
      <c r="E10" s="413" t="s">
        <v>564</v>
      </c>
      <c r="F10" s="414"/>
      <c r="G10" s="276"/>
      <c r="H10" s="278">
        <v>42736</v>
      </c>
      <c r="I10" s="413" t="s">
        <v>539</v>
      </c>
      <c r="J10" s="414"/>
      <c r="K10" s="276" t="s">
        <v>565</v>
      </c>
      <c r="L10" s="276"/>
    </row>
    <row r="11" spans="2:12" x14ac:dyDescent="0.25">
      <c r="B11" s="410"/>
      <c r="C11" s="410"/>
      <c r="D11" s="277"/>
      <c r="E11" s="284"/>
      <c r="F11" s="283"/>
      <c r="G11" s="277"/>
      <c r="H11" s="277"/>
      <c r="I11" s="284"/>
      <c r="J11" s="283"/>
      <c r="K11" s="285">
        <v>42887</v>
      </c>
      <c r="L11" s="277"/>
    </row>
    <row r="12" spans="2:12" ht="15.75" thickBot="1" x14ac:dyDescent="0.3">
      <c r="B12" s="275"/>
      <c r="C12" s="275"/>
      <c r="D12" s="275"/>
      <c r="E12" s="275" t="s">
        <v>545</v>
      </c>
      <c r="F12" s="275" t="s">
        <v>546</v>
      </c>
      <c r="G12" s="275"/>
      <c r="H12" s="275"/>
      <c r="I12" s="275" t="s">
        <v>545</v>
      </c>
      <c r="J12" s="275" t="s">
        <v>546</v>
      </c>
      <c r="K12" s="275"/>
      <c r="L12" s="275"/>
    </row>
    <row r="13" spans="2:12" x14ac:dyDescent="0.25">
      <c r="B13" s="3" t="s">
        <v>547</v>
      </c>
      <c r="C13" s="3" t="s">
        <v>518</v>
      </c>
      <c r="D13" s="286"/>
      <c r="E13" s="286"/>
      <c r="F13" s="286"/>
      <c r="G13" s="286"/>
      <c r="H13" s="286"/>
      <c r="I13" s="286"/>
      <c r="J13" s="286"/>
      <c r="K13" s="286"/>
      <c r="L13" s="286"/>
    </row>
    <row r="14" spans="2:12" x14ac:dyDescent="0.25">
      <c r="B14" s="6">
        <v>1</v>
      </c>
      <c r="C14" s="6" t="s">
        <v>548</v>
      </c>
      <c r="D14" s="287">
        <v>21690396000</v>
      </c>
      <c r="E14" s="287" t="s">
        <v>566</v>
      </c>
      <c r="F14" s="287" t="s">
        <v>566</v>
      </c>
      <c r="G14" s="287">
        <f>SUM(D14:F14)</f>
        <v>21690396000</v>
      </c>
      <c r="H14" s="287" t="s">
        <v>566</v>
      </c>
      <c r="I14" s="287" t="s">
        <v>566</v>
      </c>
      <c r="J14" s="287" t="s">
        <v>566</v>
      </c>
      <c r="K14" s="287" t="s">
        <v>566</v>
      </c>
      <c r="L14" s="287" t="s">
        <v>566</v>
      </c>
    </row>
    <row r="15" spans="2:12" x14ac:dyDescent="0.25">
      <c r="B15" s="6">
        <v>2</v>
      </c>
      <c r="C15" s="6" t="s">
        <v>549</v>
      </c>
      <c r="D15" s="287">
        <v>12262872368</v>
      </c>
      <c r="E15" s="288">
        <v>536207000</v>
      </c>
      <c r="F15" s="287" t="s">
        <v>566</v>
      </c>
      <c r="G15" s="287">
        <f>SUM(D15:F15)</f>
        <v>12799079368</v>
      </c>
      <c r="H15" s="287">
        <v>8102198108.5699997</v>
      </c>
      <c r="I15" s="287">
        <v>199500000</v>
      </c>
      <c r="J15" s="287" t="s">
        <v>566</v>
      </c>
      <c r="K15" s="289">
        <f>SUM(H15:J15)</f>
        <v>8301698108.5699997</v>
      </c>
      <c r="L15" s="289">
        <v>4497381259.4300003</v>
      </c>
    </row>
    <row r="16" spans="2:12" x14ac:dyDescent="0.25">
      <c r="B16" s="6">
        <v>3</v>
      </c>
      <c r="C16" s="6" t="s">
        <v>550</v>
      </c>
      <c r="D16" s="287">
        <v>40136225195</v>
      </c>
      <c r="E16" s="287" t="s">
        <v>566</v>
      </c>
      <c r="F16" s="287" t="s">
        <v>566</v>
      </c>
      <c r="G16" s="287">
        <f>SUM(D16:F16)</f>
        <v>40136225195</v>
      </c>
      <c r="H16" s="287">
        <v>17167739104.23</v>
      </c>
      <c r="I16" s="287" t="s">
        <v>566</v>
      </c>
      <c r="J16" s="287" t="s">
        <v>566</v>
      </c>
      <c r="K16" s="287">
        <f>SUM(H16:J16)</f>
        <v>17167739104.23</v>
      </c>
      <c r="L16" s="289">
        <v>22968486090.77</v>
      </c>
    </row>
    <row r="17" spans="2:12" x14ac:dyDescent="0.25">
      <c r="B17" s="6"/>
      <c r="C17" s="6" t="s">
        <v>551</v>
      </c>
      <c r="D17" s="287"/>
      <c r="E17" s="287"/>
      <c r="F17" s="287"/>
      <c r="G17" s="287"/>
      <c r="H17" s="287"/>
      <c r="I17" s="287"/>
      <c r="J17" s="287"/>
      <c r="K17" s="287"/>
      <c r="L17" s="287"/>
    </row>
    <row r="18" spans="2:12" x14ac:dyDescent="0.25">
      <c r="B18" s="6">
        <v>4</v>
      </c>
      <c r="C18" s="6" t="s">
        <v>552</v>
      </c>
      <c r="D18" s="287" t="s">
        <v>566</v>
      </c>
      <c r="E18" s="287" t="s">
        <v>566</v>
      </c>
      <c r="F18" s="287" t="s">
        <v>566</v>
      </c>
      <c r="G18" s="287" t="s">
        <v>566</v>
      </c>
      <c r="H18" s="287" t="s">
        <v>566</v>
      </c>
      <c r="I18" s="287" t="s">
        <v>566</v>
      </c>
      <c r="J18" s="287" t="s">
        <v>566</v>
      </c>
      <c r="K18" s="287" t="s">
        <v>566</v>
      </c>
      <c r="L18" s="287" t="s">
        <v>566</v>
      </c>
    </row>
    <row r="19" spans="2:12" x14ac:dyDescent="0.25">
      <c r="B19" s="6"/>
      <c r="C19" s="6" t="s">
        <v>553</v>
      </c>
      <c r="D19" s="287"/>
      <c r="E19" s="287"/>
      <c r="F19" s="287"/>
      <c r="G19" s="287"/>
      <c r="H19" s="287"/>
      <c r="I19" s="287"/>
      <c r="J19" s="287"/>
      <c r="K19" s="287"/>
      <c r="L19" s="287"/>
    </row>
    <row r="20" spans="2:12" x14ac:dyDescent="0.25">
      <c r="B20" s="6">
        <v>5</v>
      </c>
      <c r="C20" s="6" t="s">
        <v>554</v>
      </c>
      <c r="D20" s="287">
        <v>321290900</v>
      </c>
      <c r="E20" s="287" t="s">
        <v>566</v>
      </c>
      <c r="F20" s="287" t="s">
        <v>566</v>
      </c>
      <c r="G20" s="287">
        <f>SUM(D20:F20)</f>
        <v>321290900</v>
      </c>
      <c r="H20" s="287">
        <v>97547050</v>
      </c>
      <c r="I20" s="287" t="s">
        <v>566</v>
      </c>
      <c r="J20" s="287" t="s">
        <v>566</v>
      </c>
      <c r="K20" s="287">
        <f>SUM(H20:J20)</f>
        <v>97547050</v>
      </c>
      <c r="L20" s="287">
        <f>D20-K20</f>
        <v>223743850</v>
      </c>
    </row>
    <row r="21" spans="2:12" x14ac:dyDescent="0.25">
      <c r="B21" s="6">
        <v>6</v>
      </c>
      <c r="C21" s="6" t="s">
        <v>555</v>
      </c>
      <c r="D21" s="287"/>
      <c r="E21" s="287"/>
      <c r="F21" s="287"/>
      <c r="G21" s="287"/>
      <c r="H21" s="287"/>
      <c r="I21" s="287"/>
      <c r="J21" s="287"/>
      <c r="K21" s="287"/>
      <c r="L21" s="287"/>
    </row>
    <row r="22" spans="2:12" x14ac:dyDescent="0.25">
      <c r="B22" s="6"/>
      <c r="C22" s="6" t="s">
        <v>556</v>
      </c>
      <c r="D22" s="287"/>
      <c r="E22" s="287"/>
      <c r="F22" s="287"/>
      <c r="G22" s="287"/>
      <c r="H22" s="287"/>
      <c r="I22" s="287"/>
      <c r="J22" s="287"/>
      <c r="K22" s="287"/>
      <c r="L22" s="287"/>
    </row>
    <row r="23" spans="2:12" x14ac:dyDescent="0.25">
      <c r="B23" s="6"/>
      <c r="C23" s="6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2:12" x14ac:dyDescent="0.25">
      <c r="B24" s="6" t="s">
        <v>557</v>
      </c>
      <c r="C24" s="6" t="s">
        <v>519</v>
      </c>
      <c r="D24" s="287"/>
      <c r="E24" s="287"/>
      <c r="F24" s="287"/>
      <c r="G24" s="287"/>
      <c r="H24" s="287"/>
      <c r="I24" s="287"/>
      <c r="J24" s="287"/>
      <c r="K24" s="287"/>
      <c r="L24" s="287"/>
    </row>
    <row r="25" spans="2:12" x14ac:dyDescent="0.25">
      <c r="B25" s="6">
        <v>1</v>
      </c>
      <c r="C25" s="6" t="s">
        <v>558</v>
      </c>
      <c r="D25" s="287"/>
      <c r="E25" s="287"/>
      <c r="F25" s="287"/>
      <c r="G25" s="287"/>
      <c r="H25" s="287"/>
      <c r="I25" s="287"/>
      <c r="J25" s="287"/>
      <c r="K25" s="287"/>
      <c r="L25" s="287"/>
    </row>
    <row r="26" spans="2:12" x14ac:dyDescent="0.25">
      <c r="B26" s="6">
        <v>2</v>
      </c>
      <c r="C26" s="6" t="s">
        <v>559</v>
      </c>
      <c r="D26" s="287"/>
      <c r="E26" s="287"/>
      <c r="F26" s="287"/>
      <c r="G26" s="287"/>
      <c r="H26" s="287"/>
      <c r="I26" s="287"/>
      <c r="J26" s="287"/>
      <c r="K26" s="287"/>
      <c r="L26" s="287"/>
    </row>
    <row r="27" spans="2:12" x14ac:dyDescent="0.25">
      <c r="B27" s="6">
        <v>3</v>
      </c>
      <c r="C27" s="6" t="s">
        <v>560</v>
      </c>
      <c r="D27" s="287"/>
      <c r="E27" s="287"/>
      <c r="F27" s="287"/>
      <c r="G27" s="287"/>
      <c r="H27" s="287"/>
      <c r="I27" s="287"/>
      <c r="J27" s="287"/>
      <c r="K27" s="287"/>
      <c r="L27" s="287"/>
    </row>
    <row r="28" spans="2:12" x14ac:dyDescent="0.25">
      <c r="B28" s="6"/>
      <c r="C28" s="6" t="s">
        <v>561</v>
      </c>
      <c r="D28" s="287"/>
      <c r="E28" s="287"/>
      <c r="F28" s="287"/>
      <c r="G28" s="287"/>
      <c r="H28" s="287"/>
      <c r="I28" s="287"/>
      <c r="J28" s="287"/>
      <c r="K28" s="287"/>
      <c r="L28" s="287"/>
    </row>
    <row r="29" spans="2:12" x14ac:dyDescent="0.25">
      <c r="B29" s="6">
        <v>4</v>
      </c>
      <c r="C29" s="6" t="s">
        <v>562</v>
      </c>
      <c r="D29" s="287"/>
      <c r="E29" s="287"/>
      <c r="F29" s="287"/>
      <c r="G29" s="287"/>
      <c r="H29" s="287"/>
      <c r="I29" s="287"/>
      <c r="J29" s="287"/>
      <c r="K29" s="287"/>
      <c r="L29" s="287"/>
    </row>
    <row r="30" spans="2:12" x14ac:dyDescent="0.25">
      <c r="B30" s="6"/>
      <c r="C30" s="6" t="s">
        <v>563</v>
      </c>
      <c r="D30" s="287"/>
      <c r="E30" s="287"/>
      <c r="F30" s="287"/>
      <c r="G30" s="287"/>
      <c r="H30" s="287"/>
      <c r="I30" s="287"/>
      <c r="J30" s="287"/>
      <c r="K30" s="287"/>
      <c r="L30" s="287"/>
    </row>
    <row r="31" spans="2:12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4" spans="9:12" x14ac:dyDescent="0.25">
      <c r="I34" s="328" t="s">
        <v>375</v>
      </c>
      <c r="J34" s="328"/>
      <c r="K34" s="328"/>
    </row>
    <row r="39" spans="9:12" x14ac:dyDescent="0.25">
      <c r="I39" s="328" t="s">
        <v>119</v>
      </c>
      <c r="J39" s="328"/>
      <c r="K39" s="328"/>
      <c r="L39" s="93"/>
    </row>
    <row r="40" spans="9:12" x14ac:dyDescent="0.25">
      <c r="I40" s="328" t="s">
        <v>528</v>
      </c>
      <c r="J40" s="328"/>
      <c r="K40" s="328"/>
      <c r="L40" s="93"/>
    </row>
  </sheetData>
  <mergeCells count="9">
    <mergeCell ref="C6:C11"/>
    <mergeCell ref="B6:B11"/>
    <mergeCell ref="I34:K34"/>
    <mergeCell ref="I39:K39"/>
    <mergeCell ref="I40:K40"/>
    <mergeCell ref="E8:F8"/>
    <mergeCell ref="E10:F10"/>
    <mergeCell ref="I8:J8"/>
    <mergeCell ref="I10:J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1"/>
  <sheetViews>
    <sheetView workbookViewId="0">
      <selection activeCell="E6" sqref="E6"/>
    </sheetView>
  </sheetViews>
  <sheetFormatPr defaultRowHeight="15" x14ac:dyDescent="0.25"/>
  <cols>
    <col min="1" max="1" width="4.28515625" customWidth="1"/>
    <col min="2" max="2" width="3.7109375" customWidth="1"/>
    <col min="3" max="3" width="4.5703125" customWidth="1"/>
  </cols>
  <sheetData>
    <row r="3" spans="2:10" ht="18.75" x14ac:dyDescent="0.3">
      <c r="B3" s="415" t="s">
        <v>427</v>
      </c>
      <c r="C3" s="415"/>
      <c r="D3" s="415"/>
      <c r="E3" s="415"/>
      <c r="F3" s="415"/>
      <c r="G3" s="415"/>
      <c r="H3" s="415"/>
      <c r="I3" s="415"/>
      <c r="J3" s="415"/>
    </row>
    <row r="5" spans="2:10" x14ac:dyDescent="0.25">
      <c r="B5" s="274">
        <v>1</v>
      </c>
      <c r="C5" t="s">
        <v>475</v>
      </c>
    </row>
    <row r="6" spans="2:10" x14ac:dyDescent="0.25">
      <c r="B6" s="274">
        <v>2</v>
      </c>
      <c r="C6" t="s">
        <v>476</v>
      </c>
    </row>
    <row r="7" spans="2:10" x14ac:dyDescent="0.25">
      <c r="B7" s="274"/>
      <c r="C7" t="s">
        <v>477</v>
      </c>
    </row>
    <row r="8" spans="2:10" x14ac:dyDescent="0.25">
      <c r="B8" s="274">
        <v>3</v>
      </c>
      <c r="C8" t="s">
        <v>478</v>
      </c>
    </row>
    <row r="9" spans="2:10" x14ac:dyDescent="0.25">
      <c r="B9" s="274"/>
      <c r="C9" t="s">
        <v>479</v>
      </c>
    </row>
    <row r="10" spans="2:10" x14ac:dyDescent="0.25">
      <c r="B10" s="274">
        <v>4</v>
      </c>
      <c r="C10" t="s">
        <v>480</v>
      </c>
    </row>
    <row r="11" spans="2:10" x14ac:dyDescent="0.25">
      <c r="B11" s="274">
        <v>5</v>
      </c>
      <c r="C11" t="s">
        <v>481</v>
      </c>
    </row>
    <row r="12" spans="2:10" x14ac:dyDescent="0.25">
      <c r="B12" s="274">
        <v>6</v>
      </c>
      <c r="C12" t="s">
        <v>482</v>
      </c>
    </row>
    <row r="13" spans="2:10" x14ac:dyDescent="0.25">
      <c r="B13" s="274">
        <v>7</v>
      </c>
      <c r="C13" t="s">
        <v>483</v>
      </c>
    </row>
    <row r="14" spans="2:10" x14ac:dyDescent="0.25">
      <c r="B14" s="274">
        <v>8</v>
      </c>
      <c r="C14" t="s">
        <v>484</v>
      </c>
    </row>
    <row r="15" spans="2:10" x14ac:dyDescent="0.25">
      <c r="B15" s="274">
        <v>9</v>
      </c>
      <c r="C15" t="s">
        <v>485</v>
      </c>
    </row>
    <row r="16" spans="2:10" x14ac:dyDescent="0.25">
      <c r="C16" t="s">
        <v>363</v>
      </c>
      <c r="D16" t="s">
        <v>428</v>
      </c>
    </row>
    <row r="17" spans="3:9" x14ac:dyDescent="0.25">
      <c r="C17" t="s">
        <v>364</v>
      </c>
      <c r="D17" t="s">
        <v>429</v>
      </c>
    </row>
    <row r="18" spans="3:9" x14ac:dyDescent="0.25">
      <c r="C18" t="s">
        <v>365</v>
      </c>
      <c r="D18" t="s">
        <v>430</v>
      </c>
    </row>
    <row r="19" spans="3:9" x14ac:dyDescent="0.25">
      <c r="C19" t="s">
        <v>366</v>
      </c>
      <c r="D19" t="s">
        <v>339</v>
      </c>
    </row>
    <row r="20" spans="3:9" x14ac:dyDescent="0.25">
      <c r="C20" t="s">
        <v>367</v>
      </c>
      <c r="D20" t="s">
        <v>341</v>
      </c>
    </row>
    <row r="21" spans="3:9" x14ac:dyDescent="0.25">
      <c r="C21" s="203" t="s">
        <v>368</v>
      </c>
      <c r="D21" s="203" t="s">
        <v>432</v>
      </c>
      <c r="E21" s="203"/>
      <c r="F21" s="203"/>
      <c r="G21" s="203"/>
      <c r="H21" s="203"/>
      <c r="I21" s="203"/>
    </row>
    <row r="22" spans="3:9" x14ac:dyDescent="0.25">
      <c r="C22" s="203"/>
      <c r="D22" s="203" t="s">
        <v>433</v>
      </c>
      <c r="E22" s="203"/>
      <c r="F22" s="203"/>
      <c r="G22" s="203"/>
      <c r="H22" s="203"/>
      <c r="I22" s="203"/>
    </row>
    <row r="23" spans="3:9" x14ac:dyDescent="0.25">
      <c r="C23" s="203" t="s">
        <v>431</v>
      </c>
      <c r="D23" s="203" t="s">
        <v>435</v>
      </c>
      <c r="E23" s="203"/>
      <c r="F23" s="203"/>
      <c r="G23" s="203"/>
      <c r="H23" s="203"/>
      <c r="I23" s="203"/>
    </row>
    <row r="24" spans="3:9" x14ac:dyDescent="0.25">
      <c r="C24" s="203"/>
      <c r="D24" s="203" t="s">
        <v>434</v>
      </c>
      <c r="E24" s="203"/>
      <c r="F24" s="203"/>
      <c r="G24" s="203"/>
      <c r="H24" s="203"/>
      <c r="I24" s="203"/>
    </row>
    <row r="25" spans="3:9" x14ac:dyDescent="0.25">
      <c r="C25" s="203" t="s">
        <v>436</v>
      </c>
      <c r="D25" s="203" t="s">
        <v>437</v>
      </c>
      <c r="E25" s="203"/>
      <c r="F25" s="203"/>
      <c r="G25" s="203"/>
      <c r="H25" s="203"/>
      <c r="I25" s="203"/>
    </row>
    <row r="26" spans="3:9" x14ac:dyDescent="0.25">
      <c r="C26" s="203" t="s">
        <v>438</v>
      </c>
      <c r="D26" s="203" t="s">
        <v>439</v>
      </c>
      <c r="E26" s="203"/>
      <c r="F26" s="203"/>
      <c r="G26" s="203"/>
      <c r="H26" s="203"/>
      <c r="I26" s="203"/>
    </row>
    <row r="27" spans="3:9" x14ac:dyDescent="0.25">
      <c r="C27" s="203" t="s">
        <v>440</v>
      </c>
      <c r="D27" s="203" t="s">
        <v>441</v>
      </c>
      <c r="E27" s="203"/>
      <c r="F27" s="203"/>
      <c r="G27" s="203"/>
      <c r="H27" s="203"/>
      <c r="I27" s="203"/>
    </row>
    <row r="28" spans="3:9" x14ac:dyDescent="0.25">
      <c r="C28" s="203"/>
      <c r="D28" s="203" t="s">
        <v>442</v>
      </c>
      <c r="E28" s="203"/>
      <c r="F28" s="203"/>
      <c r="G28" s="203"/>
      <c r="H28" s="203"/>
      <c r="I28" s="203"/>
    </row>
    <row r="29" spans="3:9" x14ac:dyDescent="0.25">
      <c r="C29" s="203" t="s">
        <v>443</v>
      </c>
      <c r="D29" s="203" t="s">
        <v>444</v>
      </c>
      <c r="E29" s="203"/>
      <c r="F29" s="203"/>
      <c r="G29" s="203"/>
      <c r="H29" s="203"/>
      <c r="I29" s="203"/>
    </row>
    <row r="30" spans="3:9" x14ac:dyDescent="0.25">
      <c r="C30" s="203"/>
      <c r="D30" s="203" t="s">
        <v>445</v>
      </c>
      <c r="E30" s="203"/>
      <c r="F30" s="203"/>
      <c r="G30" s="203"/>
      <c r="H30" s="203"/>
      <c r="I30" s="203"/>
    </row>
    <row r="31" spans="3:9" x14ac:dyDescent="0.25">
      <c r="C31" s="203" t="s">
        <v>446</v>
      </c>
      <c r="D31" s="203" t="s">
        <v>447</v>
      </c>
      <c r="E31" s="203"/>
      <c r="F31" s="203"/>
      <c r="G31" s="203"/>
      <c r="H31" s="203"/>
      <c r="I31" s="203"/>
    </row>
    <row r="32" spans="3:9" x14ac:dyDescent="0.25">
      <c r="C32" s="203" t="s">
        <v>448</v>
      </c>
      <c r="D32" s="203" t="s">
        <v>450</v>
      </c>
      <c r="E32" s="203"/>
      <c r="F32" s="203"/>
      <c r="G32" s="203"/>
      <c r="H32" s="203"/>
      <c r="I32" s="203"/>
    </row>
    <row r="33" spans="3:9" x14ac:dyDescent="0.25">
      <c r="C33" s="203" t="s">
        <v>449</v>
      </c>
      <c r="D33" t="s">
        <v>342</v>
      </c>
      <c r="E33" s="203"/>
      <c r="F33" s="203"/>
      <c r="G33" s="203"/>
      <c r="H33" s="203"/>
      <c r="I33" s="203"/>
    </row>
    <row r="34" spans="3:9" x14ac:dyDescent="0.25">
      <c r="C34" s="203" t="s">
        <v>451</v>
      </c>
      <c r="D34" s="203" t="s">
        <v>452</v>
      </c>
      <c r="E34" s="203"/>
      <c r="F34" s="203"/>
    </row>
    <row r="35" spans="3:9" x14ac:dyDescent="0.25">
      <c r="C35" s="203" t="s">
        <v>453</v>
      </c>
      <c r="D35" s="203" t="s">
        <v>454</v>
      </c>
      <c r="E35" s="203"/>
      <c r="F35" s="203"/>
    </row>
    <row r="36" spans="3:9" x14ac:dyDescent="0.25">
      <c r="C36" s="203" t="s">
        <v>455</v>
      </c>
      <c r="D36" s="203" t="s">
        <v>456</v>
      </c>
      <c r="E36" s="203"/>
      <c r="F36" s="203"/>
    </row>
    <row r="37" spans="3:9" x14ac:dyDescent="0.25">
      <c r="C37" s="203" t="s">
        <v>457</v>
      </c>
      <c r="D37" s="203" t="s">
        <v>458</v>
      </c>
      <c r="E37" s="203"/>
      <c r="F37" s="203"/>
    </row>
    <row r="38" spans="3:9" x14ac:dyDescent="0.25">
      <c r="C38" s="203" t="s">
        <v>460</v>
      </c>
      <c r="D38" s="203" t="s">
        <v>459</v>
      </c>
      <c r="E38" s="203"/>
    </row>
    <row r="39" spans="3:9" x14ac:dyDescent="0.25">
      <c r="C39" s="203" t="s">
        <v>462</v>
      </c>
      <c r="D39" s="204" t="s">
        <v>461</v>
      </c>
      <c r="E39" s="204"/>
    </row>
    <row r="40" spans="3:9" x14ac:dyDescent="0.25">
      <c r="C40" s="203" t="s">
        <v>463</v>
      </c>
      <c r="D40" s="204" t="s">
        <v>465</v>
      </c>
      <c r="E40" s="204"/>
    </row>
    <row r="41" spans="3:9" x14ac:dyDescent="0.25">
      <c r="C41" s="203" t="s">
        <v>464</v>
      </c>
      <c r="D41" s="204" t="s">
        <v>466</v>
      </c>
      <c r="E41" s="204"/>
    </row>
    <row r="42" spans="3:9" x14ac:dyDescent="0.25">
      <c r="C42" s="203" t="s">
        <v>464</v>
      </c>
      <c r="D42" s="203" t="s">
        <v>286</v>
      </c>
      <c r="E42" s="203"/>
    </row>
    <row r="43" spans="3:9" x14ac:dyDescent="0.25">
      <c r="C43" s="203" t="s">
        <v>467</v>
      </c>
      <c r="D43" s="204" t="s">
        <v>468</v>
      </c>
      <c r="E43" s="203"/>
    </row>
    <row r="44" spans="3:9" x14ac:dyDescent="0.25">
      <c r="C44" s="204" t="s">
        <v>470</v>
      </c>
      <c r="D44" s="204" t="s">
        <v>469</v>
      </c>
      <c r="E44" s="204"/>
    </row>
    <row r="45" spans="3:9" x14ac:dyDescent="0.25">
      <c r="C45" s="204" t="s">
        <v>471</v>
      </c>
      <c r="D45" s="204" t="s">
        <v>472</v>
      </c>
      <c r="E45" s="204"/>
    </row>
    <row r="46" spans="3:9" x14ac:dyDescent="0.25">
      <c r="C46" s="204" t="s">
        <v>473</v>
      </c>
      <c r="D46" s="204" t="s">
        <v>474</v>
      </c>
      <c r="E46" s="204"/>
    </row>
    <row r="47" spans="3:9" x14ac:dyDescent="0.25">
      <c r="C47" s="204"/>
      <c r="D47" s="204"/>
      <c r="E47" s="204"/>
    </row>
    <row r="48" spans="3:9" x14ac:dyDescent="0.25">
      <c r="C48" s="204"/>
      <c r="D48" s="204"/>
      <c r="E48" s="204"/>
    </row>
    <row r="49" spans="3:5" x14ac:dyDescent="0.25">
      <c r="C49" s="204"/>
      <c r="D49" s="204"/>
      <c r="E49" s="204"/>
    </row>
    <row r="50" spans="3:5" x14ac:dyDescent="0.25">
      <c r="C50" s="204"/>
      <c r="E50" s="204"/>
    </row>
    <row r="51" spans="3:5" x14ac:dyDescent="0.25">
      <c r="C51" s="204"/>
      <c r="E51" s="204"/>
    </row>
  </sheetData>
  <mergeCells count="1">
    <mergeCell ref="B3:J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topLeftCell="A13" workbookViewId="0">
      <selection activeCell="I24" sqref="H24:K30"/>
    </sheetView>
  </sheetViews>
  <sheetFormatPr defaultRowHeight="15" x14ac:dyDescent="0.25"/>
  <cols>
    <col min="1" max="1" width="4" customWidth="1"/>
    <col min="2" max="2" width="6" customWidth="1"/>
  </cols>
  <sheetData>
    <row r="2" spans="2:11" x14ac:dyDescent="0.25">
      <c r="B2" s="328" t="s">
        <v>486</v>
      </c>
      <c r="C2" s="328"/>
      <c r="D2" s="328"/>
      <c r="E2" s="328"/>
      <c r="F2" s="328"/>
      <c r="G2" s="328"/>
      <c r="H2" s="328"/>
      <c r="I2" s="328"/>
      <c r="J2" s="328"/>
      <c r="K2" s="328"/>
    </row>
    <row r="4" spans="2:11" x14ac:dyDescent="0.25">
      <c r="B4" s="237" t="s">
        <v>49</v>
      </c>
      <c r="C4" s="237" t="s">
        <v>78</v>
      </c>
      <c r="D4" s="237" t="s">
        <v>487</v>
      </c>
      <c r="E4" s="237" t="s">
        <v>487</v>
      </c>
      <c r="F4" s="237" t="s">
        <v>491</v>
      </c>
      <c r="G4" s="237" t="s">
        <v>493</v>
      </c>
      <c r="H4" s="237" t="s">
        <v>151</v>
      </c>
      <c r="I4" s="237" t="s">
        <v>496</v>
      </c>
      <c r="J4" s="237" t="s">
        <v>498</v>
      </c>
      <c r="K4" s="237" t="s">
        <v>499</v>
      </c>
    </row>
    <row r="5" spans="2:11" x14ac:dyDescent="0.25">
      <c r="B5" s="276"/>
      <c r="C5" s="276"/>
      <c r="D5" s="276" t="s">
        <v>488</v>
      </c>
      <c r="E5" s="276" t="s">
        <v>490</v>
      </c>
      <c r="F5" s="276" t="s">
        <v>492</v>
      </c>
      <c r="G5" s="276" t="s">
        <v>494</v>
      </c>
      <c r="H5" s="276" t="s">
        <v>495</v>
      </c>
      <c r="I5" s="276" t="s">
        <v>497</v>
      </c>
      <c r="J5" s="276" t="s">
        <v>496</v>
      </c>
      <c r="K5" s="276"/>
    </row>
    <row r="6" spans="2:11" x14ac:dyDescent="0.25">
      <c r="B6" s="277"/>
      <c r="C6" s="277"/>
      <c r="D6" s="277" t="s">
        <v>489</v>
      </c>
      <c r="E6" s="277"/>
      <c r="F6" s="277"/>
      <c r="G6" s="277"/>
      <c r="H6" s="277"/>
      <c r="I6" s="277"/>
      <c r="J6" s="277"/>
      <c r="K6" s="277"/>
    </row>
    <row r="7" spans="2:11" x14ac:dyDescent="0.25">
      <c r="B7" s="6"/>
      <c r="C7" s="6"/>
      <c r="D7" s="6"/>
      <c r="E7" s="6"/>
      <c r="F7" s="6"/>
      <c r="G7" s="6"/>
      <c r="H7" s="6"/>
      <c r="I7" s="6"/>
      <c r="J7" s="6"/>
      <c r="K7" s="6"/>
    </row>
    <row r="8" spans="2:11" x14ac:dyDescent="0.25">
      <c r="B8" s="6"/>
      <c r="C8" s="6"/>
      <c r="D8" s="6"/>
      <c r="E8" s="6"/>
      <c r="F8" s="6"/>
      <c r="G8" s="6"/>
      <c r="H8" s="6"/>
      <c r="I8" s="6"/>
      <c r="J8" s="6"/>
      <c r="K8" s="6"/>
    </row>
    <row r="9" spans="2:11" x14ac:dyDescent="0.25">
      <c r="B9" s="6"/>
      <c r="C9" s="6"/>
      <c r="D9" s="6"/>
      <c r="E9" s="6"/>
      <c r="F9" s="6"/>
      <c r="G9" s="6"/>
      <c r="H9" s="6"/>
      <c r="I9" s="6"/>
      <c r="J9" s="6"/>
      <c r="K9" s="6"/>
    </row>
    <row r="10" spans="2:11" x14ac:dyDescent="0.25">
      <c r="B10" s="6"/>
      <c r="C10" s="6"/>
      <c r="D10" s="6"/>
      <c r="E10" s="416" t="s">
        <v>75</v>
      </c>
      <c r="F10" s="417"/>
      <c r="G10" s="417"/>
      <c r="H10" s="418"/>
      <c r="I10" s="6"/>
      <c r="J10" s="6"/>
      <c r="K10" s="6"/>
    </row>
    <row r="11" spans="2:11" x14ac:dyDescent="0.25">
      <c r="B11" s="6"/>
      <c r="C11" s="6"/>
      <c r="D11" s="6"/>
      <c r="E11" s="419"/>
      <c r="F11" s="420"/>
      <c r="G11" s="420"/>
      <c r="H11" s="421"/>
      <c r="I11" s="6"/>
      <c r="J11" s="6"/>
      <c r="K11" s="6"/>
    </row>
    <row r="12" spans="2:1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2:11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2:1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2:11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2:11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2:11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2:11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2:11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2:11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2:11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</row>
    <row r="24" spans="2:11" x14ac:dyDescent="0.25">
      <c r="I24" t="s">
        <v>375</v>
      </c>
    </row>
    <row r="29" spans="2:11" x14ac:dyDescent="0.25">
      <c r="H29" s="328" t="s">
        <v>119</v>
      </c>
      <c r="I29" s="328"/>
      <c r="J29" s="328"/>
      <c r="K29" s="328"/>
    </row>
    <row r="30" spans="2:11" x14ac:dyDescent="0.25">
      <c r="H30" s="328" t="s">
        <v>528</v>
      </c>
      <c r="I30" s="328"/>
      <c r="J30" s="328"/>
      <c r="K30" s="328"/>
    </row>
  </sheetData>
  <mergeCells count="4">
    <mergeCell ref="B2:K2"/>
    <mergeCell ref="E10:H11"/>
    <mergeCell ref="H29:K29"/>
    <mergeCell ref="H30:K3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L.INSPEKTORAT</vt:lpstr>
      <vt:lpstr>LAPORAN INSPEKTORAT</vt:lpstr>
      <vt:lpstr>DAF.REALISASI SP2D</vt:lpstr>
      <vt:lpstr>Lamp.20</vt:lpstr>
      <vt:lpstr>lamp 5</vt:lpstr>
      <vt:lpstr>lamp.2</vt:lpstr>
      <vt:lpstr>lamp.7</vt:lpstr>
      <vt:lpstr>lamp.8</vt:lpstr>
      <vt:lpstr>lamp.9</vt:lpstr>
      <vt:lpstr>lamp.10</vt:lpstr>
      <vt:lpstr>lamp.11</vt:lpstr>
      <vt:lpstr>lamp.13</vt:lpstr>
      <vt:lpstr>LAMP.16</vt:lpstr>
      <vt:lpstr>Lamp.17</vt:lpstr>
      <vt:lpstr>Sheet12</vt:lpstr>
      <vt:lpstr>lampiran 12</vt:lpstr>
      <vt:lpstr>TAHAP II</vt:lpstr>
      <vt:lpstr>TAHAP I</vt:lpstr>
      <vt:lpstr>TAHYAP III</vt:lpstr>
      <vt:lpstr>lampiran 1-28</vt:lpstr>
      <vt:lpstr>lamp.4</vt:lpstr>
      <vt:lpstr>lamp. 15</vt:lpstr>
      <vt:lpstr>lamp 4</vt:lpstr>
      <vt:lpstr>Sheet3</vt:lpstr>
      <vt:lpstr>lamp.14.</vt:lpstr>
      <vt:lpstr>PENGHAPUSAN ASET</vt:lpstr>
      <vt:lpstr>aSET</vt:lpstr>
      <vt:lpstr>Sheet4</vt:lpstr>
      <vt:lpstr>laporan</vt:lpstr>
      <vt:lpstr>b.M TDK DIKAPITALISIR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cp:lastPrinted>2017-12-28T04:23:04Z</cp:lastPrinted>
  <dcterms:created xsi:type="dcterms:W3CDTF">2013-12-27T01:50:22Z</dcterms:created>
  <dcterms:modified xsi:type="dcterms:W3CDTF">2019-06-27T09:19:53Z</dcterms:modified>
</cp:coreProperties>
</file>